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'1.Ведомость'!$A$1:$D$137</definedName>
  </definedNames>
  <calcPr calcId="162913" iterate="1"/>
</workbook>
</file>

<file path=xl/calcChain.xml><?xml version="1.0" encoding="utf-8"?>
<calcChain xmlns="http://schemas.openxmlformats.org/spreadsheetml/2006/main">
  <c r="BZ133" i="9" l="1"/>
  <c r="BZ130" i="9"/>
  <c r="BX127" i="9"/>
  <c r="D125" i="9"/>
  <c r="H220" i="1"/>
  <c r="D124" i="9"/>
  <c r="H219" i="1"/>
  <c r="D123" i="9"/>
  <c r="H218" i="1"/>
  <c r="D122" i="9"/>
  <c r="H217" i="1"/>
  <c r="D121" i="9"/>
  <c r="H216" i="1"/>
  <c r="D120" i="9"/>
  <c r="H215" i="1"/>
  <c r="B119" i="9"/>
  <c r="D117" i="9"/>
  <c r="H213" i="1"/>
  <c r="D116" i="9"/>
  <c r="H212" i="1"/>
  <c r="D115" i="9"/>
  <c r="H211" i="1"/>
  <c r="D114" i="9"/>
  <c r="H210" i="1"/>
  <c r="D113" i="9"/>
  <c r="H209" i="1"/>
  <c r="D112" i="9"/>
  <c r="H208" i="1"/>
  <c r="D111" i="9"/>
  <c r="H207" i="1"/>
  <c r="D110" i="9"/>
  <c r="H206" i="1"/>
  <c r="B109" i="9"/>
  <c r="D107" i="9"/>
  <c r="H204" i="1"/>
  <c r="D105" i="9"/>
  <c r="H202" i="1"/>
  <c r="D103" i="9"/>
  <c r="H200" i="1"/>
  <c r="D101" i="9"/>
  <c r="H198" i="1"/>
  <c r="D99" i="9"/>
  <c r="H196" i="1"/>
  <c r="D98" i="9"/>
  <c r="H195" i="1"/>
  <c r="D97" i="9"/>
  <c r="H194" i="1"/>
  <c r="D96" i="9"/>
  <c r="H193" i="1"/>
  <c r="D94" i="9"/>
  <c r="H191" i="1"/>
  <c r="D93" i="9"/>
  <c r="H190" i="1"/>
  <c r="D92" i="9"/>
  <c r="H189" i="1"/>
  <c r="D90" i="9"/>
  <c r="H187" i="1"/>
  <c r="D85" i="9"/>
  <c r="H150" i="1"/>
  <c r="D84" i="9"/>
  <c r="H149" i="1"/>
  <c r="B83" i="9"/>
  <c r="D81" i="9"/>
  <c r="H147" i="1"/>
  <c r="B80" i="9"/>
  <c r="D78" i="9"/>
  <c r="H145" i="1"/>
  <c r="D73" i="9"/>
  <c r="H108" i="1"/>
  <c r="D71" i="9"/>
  <c r="H106" i="1"/>
  <c r="D70" i="9"/>
  <c r="H105" i="1"/>
  <c r="D69" i="9"/>
  <c r="H104" i="1"/>
  <c r="D68" i="9"/>
  <c r="H103" i="1"/>
  <c r="D67" i="9"/>
  <c r="H102" i="1"/>
  <c r="D66" i="9"/>
  <c r="H101" i="1"/>
  <c r="D65" i="9"/>
  <c r="H100" i="1"/>
  <c r="D63" i="9"/>
  <c r="H98" i="1"/>
  <c r="D62" i="9"/>
  <c r="H97" i="1"/>
  <c r="D60" i="9"/>
  <c r="H95" i="1"/>
  <c r="D58" i="9"/>
  <c r="H93" i="1"/>
  <c r="D57" i="9"/>
  <c r="H92" i="1"/>
  <c r="D55" i="9"/>
  <c r="H90" i="1"/>
  <c r="D54" i="9"/>
  <c r="H89" i="1"/>
  <c r="D52" i="9"/>
  <c r="H87" i="1"/>
  <c r="D51" i="9"/>
  <c r="H86" i="1"/>
  <c r="D50" i="9"/>
  <c r="H85" i="1"/>
  <c r="D49" i="9"/>
  <c r="H84" i="1"/>
  <c r="D44" i="9"/>
  <c r="H47" i="1"/>
  <c r="D42" i="9"/>
  <c r="H45" i="1"/>
  <c r="D41" i="9"/>
  <c r="H44" i="1"/>
  <c r="D40" i="9"/>
  <c r="H43" i="1"/>
  <c r="D39" i="9"/>
  <c r="H42" i="1"/>
  <c r="D37" i="9"/>
  <c r="H40" i="1"/>
  <c r="D36" i="9"/>
  <c r="H39" i="1"/>
  <c r="B35" i="9"/>
  <c r="D33" i="9"/>
  <c r="H37" i="1"/>
  <c r="D32" i="9"/>
  <c r="H36" i="1"/>
  <c r="D30" i="9"/>
  <c r="H34" i="1"/>
  <c r="D29" i="9"/>
  <c r="H33" i="1"/>
  <c r="D28" i="9"/>
  <c r="H32" i="1"/>
  <c r="D26" i="9"/>
  <c r="H30" i="1"/>
  <c r="D25" i="9"/>
  <c r="H29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" i="3"/>
  <c r="Y1" i="3"/>
  <c r="CX1" i="3" s="1"/>
  <c r="CU1" i="3"/>
  <c r="CY1" i="3"/>
  <c r="CZ1" i="3"/>
  <c r="DB1" i="3" s="1"/>
  <c r="DA1" i="3"/>
  <c r="DC1" i="3"/>
  <c r="A2" i="3"/>
  <c r="Y2" i="3"/>
  <c r="CX2" i="3"/>
  <c r="DG2" i="3" s="1"/>
  <c r="CY2" i="3"/>
  <c r="CZ2" i="3"/>
  <c r="DA2" i="3"/>
  <c r="DB2" i="3"/>
  <c r="DC2" i="3"/>
  <c r="DH2" i="3"/>
  <c r="A3" i="3"/>
  <c r="Y3" i="3"/>
  <c r="CX3" i="3" s="1"/>
  <c r="CY3" i="3"/>
  <c r="CZ3" i="3"/>
  <c r="DA3" i="3"/>
  <c r="DB3" i="3"/>
  <c r="DC3" i="3"/>
  <c r="A4" i="3"/>
  <c r="Y4" i="3"/>
  <c r="CX4" i="3" s="1"/>
  <c r="CY4" i="3"/>
  <c r="CZ4" i="3"/>
  <c r="DB4" i="3" s="1"/>
  <c r="DA4" i="3"/>
  <c r="DC4" i="3"/>
  <c r="A5" i="3"/>
  <c r="Y5" i="3"/>
  <c r="CX5" i="3" s="1"/>
  <c r="CY5" i="3"/>
  <c r="CZ5" i="3"/>
  <c r="DB5" i="3" s="1"/>
  <c r="DA5" i="3"/>
  <c r="DC5" i="3"/>
  <c r="A6" i="3"/>
  <c r="Y6" i="3"/>
  <c r="CX6" i="3"/>
  <c r="DG6" i="3" s="1"/>
  <c r="CY6" i="3"/>
  <c r="CZ6" i="3"/>
  <c r="DA6" i="3"/>
  <c r="DB6" i="3"/>
  <c r="DC6" i="3"/>
  <c r="DH6" i="3"/>
  <c r="A7" i="3"/>
  <c r="Y7" i="3"/>
  <c r="CX7" i="3" s="1"/>
  <c r="CY7" i="3"/>
  <c r="CZ7" i="3"/>
  <c r="DA7" i="3"/>
  <c r="DB7" i="3"/>
  <c r="DC7" i="3"/>
  <c r="A8" i="3"/>
  <c r="Y8" i="3"/>
  <c r="CX8" i="3" s="1"/>
  <c r="CY8" i="3"/>
  <c r="CZ8" i="3"/>
  <c r="DB8" i="3" s="1"/>
  <c r="DA8" i="3"/>
  <c r="DC8" i="3"/>
  <c r="A9" i="3"/>
  <c r="Y9" i="3"/>
  <c r="CX9" i="3" s="1"/>
  <c r="CY9" i="3"/>
  <c r="CZ9" i="3"/>
  <c r="DB9" i="3" s="1"/>
  <c r="DA9" i="3"/>
  <c r="DC9" i="3"/>
  <c r="A10" i="3"/>
  <c r="Y10" i="3"/>
  <c r="CX10" i="3"/>
  <c r="DG10" i="3" s="1"/>
  <c r="CY10" i="3"/>
  <c r="CZ10" i="3"/>
  <c r="DA10" i="3"/>
  <c r="DB10" i="3"/>
  <c r="DC10" i="3"/>
  <c r="DH10" i="3"/>
  <c r="A11" i="3"/>
  <c r="Y11" i="3"/>
  <c r="CX11" i="3" s="1"/>
  <c r="CU11" i="3"/>
  <c r="CY11" i="3"/>
  <c r="CZ11" i="3"/>
  <c r="DB11" i="3" s="1"/>
  <c r="DA11" i="3"/>
  <c r="DC11" i="3"/>
  <c r="A12" i="3"/>
  <c r="Y12" i="3"/>
  <c r="CX12" i="3"/>
  <c r="DG12" i="3" s="1"/>
  <c r="CY12" i="3"/>
  <c r="CZ12" i="3"/>
  <c r="DA12" i="3"/>
  <c r="DB12" i="3"/>
  <c r="DC12" i="3"/>
  <c r="DH12" i="3"/>
  <c r="A13" i="3"/>
  <c r="Y13" i="3"/>
  <c r="CX13" i="3" s="1"/>
  <c r="CY13" i="3"/>
  <c r="CZ13" i="3"/>
  <c r="DA13" i="3"/>
  <c r="DB13" i="3"/>
  <c r="DC13" i="3"/>
  <c r="A14" i="3"/>
  <c r="Y14" i="3"/>
  <c r="CX14" i="3" s="1"/>
  <c r="CY14" i="3"/>
  <c r="CZ14" i="3"/>
  <c r="DB14" i="3" s="1"/>
  <c r="DA14" i="3"/>
  <c r="DC14" i="3"/>
  <c r="A15" i="3"/>
  <c r="Y15" i="3"/>
  <c r="CX15" i="3" s="1"/>
  <c r="CY15" i="3"/>
  <c r="CZ15" i="3"/>
  <c r="DB15" i="3" s="1"/>
  <c r="DA15" i="3"/>
  <c r="DC15" i="3"/>
  <c r="A16" i="3"/>
  <c r="Y16" i="3"/>
  <c r="CX16" i="3"/>
  <c r="DG16" i="3" s="1"/>
  <c r="CY16" i="3"/>
  <c r="CZ16" i="3"/>
  <c r="DA16" i="3"/>
  <c r="DB16" i="3"/>
  <c r="DC16" i="3"/>
  <c r="DH16" i="3"/>
  <c r="A17" i="3"/>
  <c r="Y17" i="3"/>
  <c r="CX17" i="3" s="1"/>
  <c r="CY17" i="3"/>
  <c r="CZ17" i="3"/>
  <c r="DA17" i="3"/>
  <c r="DB17" i="3"/>
  <c r="DC17" i="3"/>
  <c r="A18" i="3"/>
  <c r="Y18" i="3"/>
  <c r="CX18" i="3" s="1"/>
  <c r="CY18" i="3"/>
  <c r="CZ18" i="3"/>
  <c r="DB18" i="3" s="1"/>
  <c r="DA18" i="3"/>
  <c r="DC18" i="3"/>
  <c r="A19" i="3"/>
  <c r="Y19" i="3"/>
  <c r="CU19" i="3"/>
  <c r="CV19" i="3"/>
  <c r="CX19" i="3"/>
  <c r="DF19" i="3" s="1"/>
  <c r="CY19" i="3"/>
  <c r="CZ19" i="3"/>
  <c r="DA19" i="3"/>
  <c r="DB19" i="3"/>
  <c r="DC19" i="3"/>
  <c r="DG19" i="3"/>
  <c r="DH19" i="3"/>
  <c r="A20" i="3"/>
  <c r="Y20" i="3"/>
  <c r="CX20" i="3" s="1"/>
  <c r="CY20" i="3"/>
  <c r="CZ20" i="3"/>
  <c r="DB20" i="3" s="1"/>
  <c r="DA20" i="3"/>
  <c r="DC20" i="3"/>
  <c r="A21" i="3"/>
  <c r="Y21" i="3"/>
  <c r="CX21" i="3"/>
  <c r="DG21" i="3" s="1"/>
  <c r="CY21" i="3"/>
  <c r="CZ21" i="3"/>
  <c r="DB21" i="3" s="1"/>
  <c r="DA21" i="3"/>
  <c r="DC21" i="3"/>
  <c r="DF21" i="3"/>
  <c r="DH21" i="3"/>
  <c r="DI21" i="3"/>
  <c r="DJ21" i="3"/>
  <c r="A22" i="3"/>
  <c r="Y22" i="3"/>
  <c r="CX22" i="3"/>
  <c r="DG22" i="3" s="1"/>
  <c r="CY22" i="3"/>
  <c r="CZ22" i="3"/>
  <c r="DA22" i="3"/>
  <c r="DB22" i="3"/>
  <c r="DC22" i="3"/>
  <c r="DH22" i="3"/>
  <c r="A23" i="3"/>
  <c r="Y23" i="3"/>
  <c r="CX23" i="3" s="1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U31" i="3"/>
  <c r="CV31" i="3"/>
  <c r="CX31" i="3"/>
  <c r="DF31" i="3" s="1"/>
  <c r="CY31" i="3"/>
  <c r="CZ31" i="3"/>
  <c r="DA31" i="3"/>
  <c r="DB31" i="3"/>
  <c r="DC31" i="3"/>
  <c r="DG31" i="3"/>
  <c r="DH31" i="3"/>
  <c r="A32" i="3"/>
  <c r="Y32" i="3"/>
  <c r="CX32" i="3" s="1"/>
  <c r="CY32" i="3"/>
  <c r="CZ32" i="3"/>
  <c r="DB32" i="3" s="1"/>
  <c r="DA32" i="3"/>
  <c r="DC32" i="3"/>
  <c r="A33" i="3"/>
  <c r="Y33" i="3"/>
  <c r="CW33" i="3"/>
  <c r="CX33" i="3"/>
  <c r="DG33" i="3" s="1"/>
  <c r="DJ33" i="3" s="1"/>
  <c r="CY33" i="3"/>
  <c r="CZ33" i="3"/>
  <c r="DA33" i="3"/>
  <c r="DB33" i="3"/>
  <c r="DC33" i="3"/>
  <c r="DH33" i="3"/>
  <c r="A34" i="3"/>
  <c r="Y34" i="3"/>
  <c r="CW34" i="3" s="1"/>
  <c r="CY34" i="3"/>
  <c r="CZ34" i="3"/>
  <c r="DB34" i="3" s="1"/>
  <c r="DA34" i="3"/>
  <c r="DC34" i="3"/>
  <c r="A35" i="3"/>
  <c r="Y35" i="3"/>
  <c r="CX35" i="3"/>
  <c r="DG35" i="3" s="1"/>
  <c r="CY35" i="3"/>
  <c r="CZ35" i="3"/>
  <c r="DB35" i="3" s="1"/>
  <c r="DA35" i="3"/>
  <c r="DC35" i="3"/>
  <c r="DF35" i="3"/>
  <c r="DH35" i="3"/>
  <c r="DI35" i="3"/>
  <c r="DJ35" i="3"/>
  <c r="A36" i="3"/>
  <c r="Y36" i="3"/>
  <c r="CX36" i="3"/>
  <c r="CY36" i="3"/>
  <c r="CZ36" i="3"/>
  <c r="DA36" i="3"/>
  <c r="DB36" i="3"/>
  <c r="DC36" i="3"/>
  <c r="DH36" i="3"/>
  <c r="A37" i="3"/>
  <c r="Y37" i="3"/>
  <c r="CX37" i="3" s="1"/>
  <c r="CY37" i="3"/>
  <c r="CZ37" i="3"/>
  <c r="DA37" i="3"/>
  <c r="DB37" i="3"/>
  <c r="DC37" i="3"/>
  <c r="DG37" i="3"/>
  <c r="A38" i="3"/>
  <c r="Y38" i="3"/>
  <c r="CX38" i="3" s="1"/>
  <c r="CY38" i="3"/>
  <c r="CZ38" i="3"/>
  <c r="DB38" i="3" s="1"/>
  <c r="DA38" i="3"/>
  <c r="DC38" i="3"/>
  <c r="DF38" i="3"/>
  <c r="DJ38" i="3"/>
  <c r="A39" i="3"/>
  <c r="Y39" i="3"/>
  <c r="CX39" i="3"/>
  <c r="DG39" i="3" s="1"/>
  <c r="CY39" i="3"/>
  <c r="CZ39" i="3"/>
  <c r="DB39" i="3" s="1"/>
  <c r="DA39" i="3"/>
  <c r="DC39" i="3"/>
  <c r="DF39" i="3"/>
  <c r="DH39" i="3"/>
  <c r="DI39" i="3"/>
  <c r="DJ39" i="3"/>
  <c r="A40" i="3"/>
  <c r="Y40" i="3"/>
  <c r="CX40" i="3"/>
  <c r="CY40" i="3"/>
  <c r="CZ40" i="3"/>
  <c r="DA40" i="3"/>
  <c r="DB40" i="3"/>
  <c r="DC40" i="3"/>
  <c r="DH40" i="3"/>
  <c r="DI40" i="3"/>
  <c r="A41" i="3"/>
  <c r="Y41" i="3"/>
  <c r="CX41" i="3"/>
  <c r="DG41" i="3" s="1"/>
  <c r="CY41" i="3"/>
  <c r="CZ41" i="3"/>
  <c r="DA41" i="3"/>
  <c r="DB41" i="3"/>
  <c r="DC41" i="3"/>
  <c r="A42" i="3"/>
  <c r="Y42" i="3"/>
  <c r="CX42" i="3" s="1"/>
  <c r="DF42" i="3" s="1"/>
  <c r="DJ42" i="3" s="1"/>
  <c r="CY42" i="3"/>
  <c r="CZ42" i="3"/>
  <c r="DB42" i="3" s="1"/>
  <c r="DA42" i="3"/>
  <c r="DC42" i="3"/>
  <c r="DG42" i="3"/>
  <c r="A43" i="3"/>
  <c r="Y43" i="3"/>
  <c r="CU43" i="3"/>
  <c r="CV43" i="3"/>
  <c r="CX43" i="3"/>
  <c r="CY43" i="3"/>
  <c r="CZ43" i="3"/>
  <c r="DA43" i="3"/>
  <c r="DB43" i="3"/>
  <c r="DC43" i="3"/>
  <c r="DG43" i="3"/>
  <c r="DH43" i="3"/>
  <c r="A44" i="3"/>
  <c r="Y44" i="3"/>
  <c r="CX44" i="3" s="1"/>
  <c r="CY44" i="3"/>
  <c r="CZ44" i="3"/>
  <c r="DB44" i="3" s="1"/>
  <c r="DA44" i="3"/>
  <c r="DC44" i="3"/>
  <c r="DF44" i="3"/>
  <c r="DG44" i="3"/>
  <c r="A45" i="3"/>
  <c r="Y45" i="3"/>
  <c r="CW45" i="3"/>
  <c r="CX45" i="3"/>
  <c r="DF45" i="3" s="1"/>
  <c r="CY45" i="3"/>
  <c r="CZ45" i="3"/>
  <c r="DA45" i="3"/>
  <c r="DB45" i="3"/>
  <c r="DC45" i="3"/>
  <c r="DH45" i="3"/>
  <c r="DI45" i="3"/>
  <c r="A46" i="3"/>
  <c r="Y46" i="3"/>
  <c r="CX46" i="3"/>
  <c r="DI46" i="3" s="1"/>
  <c r="CY46" i="3"/>
  <c r="CZ46" i="3"/>
  <c r="DA46" i="3"/>
  <c r="DB46" i="3"/>
  <c r="DC46" i="3"/>
  <c r="DH46" i="3"/>
  <c r="A47" i="3"/>
  <c r="Y47" i="3"/>
  <c r="CX47" i="3"/>
  <c r="DG47" i="3" s="1"/>
  <c r="CY47" i="3"/>
  <c r="CZ47" i="3"/>
  <c r="DA47" i="3"/>
  <c r="DB47" i="3"/>
  <c r="DC47" i="3"/>
  <c r="DH47" i="3"/>
  <c r="A48" i="3"/>
  <c r="Y48" i="3"/>
  <c r="CX48" i="3" s="1"/>
  <c r="CY48" i="3"/>
  <c r="CZ48" i="3"/>
  <c r="DA48" i="3"/>
  <c r="DB48" i="3"/>
  <c r="DC48" i="3"/>
  <c r="A49" i="3"/>
  <c r="Y49" i="3"/>
  <c r="CX49" i="3" s="1"/>
  <c r="CY49" i="3"/>
  <c r="CZ49" i="3"/>
  <c r="DB49" i="3" s="1"/>
  <c r="DA49" i="3"/>
  <c r="DC49" i="3"/>
  <c r="A50" i="3"/>
  <c r="Y50" i="3"/>
  <c r="CX50" i="3"/>
  <c r="DG50" i="3" s="1"/>
  <c r="CY50" i="3"/>
  <c r="CZ50" i="3"/>
  <c r="DB50" i="3" s="1"/>
  <c r="DA50" i="3"/>
  <c r="DC50" i="3"/>
  <c r="DF50" i="3"/>
  <c r="DH50" i="3"/>
  <c r="DI50" i="3"/>
  <c r="DJ50" i="3"/>
  <c r="A51" i="3"/>
  <c r="Y51" i="3"/>
  <c r="CX51" i="3"/>
  <c r="DG51" i="3" s="1"/>
  <c r="CY51" i="3"/>
  <c r="CZ51" i="3"/>
  <c r="DA51" i="3"/>
  <c r="DB51" i="3"/>
  <c r="DC51" i="3"/>
  <c r="DH51" i="3"/>
  <c r="A52" i="3"/>
  <c r="Y52" i="3"/>
  <c r="CX52" i="3" s="1"/>
  <c r="CU52" i="3"/>
  <c r="CY52" i="3"/>
  <c r="CZ52" i="3"/>
  <c r="DB52" i="3" s="1"/>
  <c r="DA52" i="3"/>
  <c r="DC52" i="3"/>
  <c r="A53" i="3"/>
  <c r="Y53" i="3"/>
  <c r="CX53" i="3"/>
  <c r="DG53" i="3" s="1"/>
  <c r="CY53" i="3"/>
  <c r="CZ53" i="3"/>
  <c r="DA53" i="3"/>
  <c r="DB53" i="3"/>
  <c r="DC53" i="3"/>
  <c r="DH53" i="3"/>
  <c r="A54" i="3"/>
  <c r="Y54" i="3"/>
  <c r="CX54" i="3" s="1"/>
  <c r="CY54" i="3"/>
  <c r="CZ54" i="3"/>
  <c r="DA54" i="3"/>
  <c r="DB54" i="3"/>
  <c r="DC54" i="3"/>
  <c r="A55" i="3"/>
  <c r="Y55" i="3"/>
  <c r="CX55" i="3" s="1"/>
  <c r="CY55" i="3"/>
  <c r="CZ55" i="3"/>
  <c r="DB55" i="3" s="1"/>
  <c r="DA55" i="3"/>
  <c r="DC55" i="3"/>
  <c r="A56" i="3"/>
  <c r="Y56" i="3"/>
  <c r="CX56" i="3"/>
  <c r="DG56" i="3" s="1"/>
  <c r="CY56" i="3"/>
  <c r="CZ56" i="3"/>
  <c r="DB56" i="3" s="1"/>
  <c r="DA56" i="3"/>
  <c r="DC56" i="3"/>
  <c r="DF56" i="3"/>
  <c r="DH56" i="3"/>
  <c r="DI56" i="3"/>
  <c r="DJ56" i="3"/>
  <c r="A57" i="3"/>
  <c r="Y57" i="3"/>
  <c r="CX57" i="3"/>
  <c r="DG57" i="3" s="1"/>
  <c r="CY57" i="3"/>
  <c r="CZ57" i="3"/>
  <c r="DA57" i="3"/>
  <c r="DB57" i="3"/>
  <c r="DC57" i="3"/>
  <c r="DH57" i="3"/>
  <c r="A58" i="3"/>
  <c r="Y58" i="3"/>
  <c r="CX58" i="3" s="1"/>
  <c r="CY58" i="3"/>
  <c r="CZ58" i="3"/>
  <c r="DA58" i="3"/>
  <c r="DB58" i="3"/>
  <c r="DC58" i="3"/>
  <c r="A59" i="3"/>
  <c r="Y59" i="3"/>
  <c r="CX59" i="3" s="1"/>
  <c r="CY59" i="3"/>
  <c r="CZ59" i="3"/>
  <c r="DB59" i="3" s="1"/>
  <c r="DA59" i="3"/>
  <c r="DC59" i="3"/>
  <c r="A60" i="3"/>
  <c r="Y60" i="3"/>
  <c r="CX60" i="3"/>
  <c r="DG60" i="3" s="1"/>
  <c r="CY60" i="3"/>
  <c r="CZ60" i="3"/>
  <c r="DB60" i="3" s="1"/>
  <c r="DA60" i="3"/>
  <c r="DC60" i="3"/>
  <c r="DF60" i="3"/>
  <c r="DH60" i="3"/>
  <c r="DI60" i="3"/>
  <c r="DJ60" i="3"/>
  <c r="A61" i="3"/>
  <c r="Y61" i="3"/>
  <c r="CX61" i="3"/>
  <c r="DG61" i="3" s="1"/>
  <c r="CY61" i="3"/>
  <c r="CZ61" i="3"/>
  <c r="DA61" i="3"/>
  <c r="DB61" i="3"/>
  <c r="DC61" i="3"/>
  <c r="DH61" i="3"/>
  <c r="A62" i="3"/>
  <c r="Y62" i="3"/>
  <c r="CX62" i="3" s="1"/>
  <c r="CY62" i="3"/>
  <c r="CZ62" i="3"/>
  <c r="DA62" i="3"/>
  <c r="DB62" i="3"/>
  <c r="DC62" i="3"/>
  <c r="A63" i="3"/>
  <c r="Y63" i="3"/>
  <c r="CX63" i="3" s="1"/>
  <c r="CY63" i="3"/>
  <c r="CZ63" i="3"/>
  <c r="DB63" i="3" s="1"/>
  <c r="DA63" i="3"/>
  <c r="DC63" i="3"/>
  <c r="A64" i="3"/>
  <c r="Y64" i="3"/>
  <c r="CU64" i="3"/>
  <c r="CV64" i="3"/>
  <c r="CX64" i="3"/>
  <c r="DF64" i="3" s="1"/>
  <c r="CY64" i="3"/>
  <c r="CZ64" i="3"/>
  <c r="DA64" i="3"/>
  <c r="DB64" i="3"/>
  <c r="DC64" i="3"/>
  <c r="DG64" i="3"/>
  <c r="DH64" i="3"/>
  <c r="A65" i="3"/>
  <c r="Y65" i="3"/>
  <c r="CX65" i="3" s="1"/>
  <c r="CY65" i="3"/>
  <c r="CZ65" i="3"/>
  <c r="DB65" i="3" s="1"/>
  <c r="DA65" i="3"/>
  <c r="DC65" i="3"/>
  <c r="A66" i="3"/>
  <c r="Y66" i="3"/>
  <c r="CX66" i="3"/>
  <c r="DG66" i="3" s="1"/>
  <c r="CY66" i="3"/>
  <c r="CZ66" i="3"/>
  <c r="DB66" i="3" s="1"/>
  <c r="DA66" i="3"/>
  <c r="DC66" i="3"/>
  <c r="DF66" i="3"/>
  <c r="DH66" i="3"/>
  <c r="DI66" i="3"/>
  <c r="DJ66" i="3"/>
  <c r="A67" i="3"/>
  <c r="Y67" i="3"/>
  <c r="CX67" i="3"/>
  <c r="DG67" i="3" s="1"/>
  <c r="CY67" i="3"/>
  <c r="CZ67" i="3"/>
  <c r="DA67" i="3"/>
  <c r="DB67" i="3"/>
  <c r="DC67" i="3"/>
  <c r="DH67" i="3"/>
  <c r="A68" i="3"/>
  <c r="Y68" i="3"/>
  <c r="CX68" i="3" s="1"/>
  <c r="CU68" i="3"/>
  <c r="CY68" i="3"/>
  <c r="CZ68" i="3"/>
  <c r="DB68" i="3" s="1"/>
  <c r="DA68" i="3"/>
  <c r="DC68" i="3"/>
  <c r="A69" i="3"/>
  <c r="Y69" i="3"/>
  <c r="CX69" i="3"/>
  <c r="DG69" i="3" s="1"/>
  <c r="CY69" i="3"/>
  <c r="CZ69" i="3"/>
  <c r="DA69" i="3"/>
  <c r="DB69" i="3"/>
  <c r="DC69" i="3"/>
  <c r="DH69" i="3"/>
  <c r="A70" i="3"/>
  <c r="Y70" i="3"/>
  <c r="CX70" i="3" s="1"/>
  <c r="CY70" i="3"/>
  <c r="CZ70" i="3"/>
  <c r="DA70" i="3"/>
  <c r="DB70" i="3"/>
  <c r="DC70" i="3"/>
  <c r="A71" i="3"/>
  <c r="Y71" i="3"/>
  <c r="CX71" i="3" s="1"/>
  <c r="CY71" i="3"/>
  <c r="CZ71" i="3"/>
  <c r="DB71" i="3" s="1"/>
  <c r="DA71" i="3"/>
  <c r="DC71" i="3"/>
  <c r="A72" i="3"/>
  <c r="Y72" i="3"/>
  <c r="CX72" i="3"/>
  <c r="DG72" i="3" s="1"/>
  <c r="CY72" i="3"/>
  <c r="CZ72" i="3"/>
  <c r="DB72" i="3" s="1"/>
  <c r="DA72" i="3"/>
  <c r="DC72" i="3"/>
  <c r="DF72" i="3"/>
  <c r="DH72" i="3"/>
  <c r="DI72" i="3"/>
  <c r="DJ72" i="3"/>
  <c r="A73" i="3"/>
  <c r="Y73" i="3"/>
  <c r="CX73" i="3"/>
  <c r="DG73" i="3" s="1"/>
  <c r="CY73" i="3"/>
  <c r="CZ73" i="3"/>
  <c r="DA73" i="3"/>
  <c r="DB73" i="3"/>
  <c r="DC73" i="3"/>
  <c r="DH73" i="3"/>
  <c r="A74" i="3"/>
  <c r="Y74" i="3"/>
  <c r="CX74" i="3" s="1"/>
  <c r="CU74" i="3"/>
  <c r="CY74" i="3"/>
  <c r="CZ74" i="3"/>
  <c r="DB74" i="3" s="1"/>
  <c r="DA74" i="3"/>
  <c r="DC74" i="3"/>
  <c r="A75" i="3"/>
  <c r="Y75" i="3"/>
  <c r="CX75" i="3"/>
  <c r="DG75" i="3" s="1"/>
  <c r="CY75" i="3"/>
  <c r="CZ75" i="3"/>
  <c r="DA75" i="3"/>
  <c r="DB75" i="3"/>
  <c r="DC75" i="3"/>
  <c r="DH75" i="3"/>
  <c r="A76" i="3"/>
  <c r="Y76" i="3"/>
  <c r="CX76" i="3" s="1"/>
  <c r="CY76" i="3"/>
  <c r="CZ76" i="3"/>
  <c r="DA76" i="3"/>
  <c r="DB76" i="3"/>
  <c r="DC76" i="3"/>
  <c r="A77" i="3"/>
  <c r="Y77" i="3"/>
  <c r="CX77" i="3" s="1"/>
  <c r="CY77" i="3"/>
  <c r="CZ77" i="3"/>
  <c r="DB77" i="3" s="1"/>
  <c r="DA77" i="3"/>
  <c r="DC77" i="3"/>
  <c r="A78" i="3"/>
  <c r="Y78" i="3"/>
  <c r="CX78" i="3"/>
  <c r="DG78" i="3" s="1"/>
  <c r="CY78" i="3"/>
  <c r="CZ78" i="3"/>
  <c r="DB78" i="3" s="1"/>
  <c r="DA78" i="3"/>
  <c r="DC78" i="3"/>
  <c r="DF78" i="3"/>
  <c r="DH78" i="3"/>
  <c r="DI78" i="3"/>
  <c r="DJ78" i="3"/>
  <c r="A79" i="3"/>
  <c r="Y79" i="3"/>
  <c r="CX79" i="3"/>
  <c r="DG79" i="3" s="1"/>
  <c r="CY79" i="3"/>
  <c r="CZ79" i="3"/>
  <c r="DA79" i="3"/>
  <c r="DB79" i="3"/>
  <c r="DC79" i="3"/>
  <c r="DH79" i="3"/>
  <c r="A80" i="3"/>
  <c r="Y80" i="3"/>
  <c r="CX80" i="3" s="1"/>
  <c r="CY80" i="3"/>
  <c r="CZ80" i="3"/>
  <c r="DA80" i="3"/>
  <c r="DB80" i="3"/>
  <c r="DC80" i="3"/>
  <c r="A81" i="3"/>
  <c r="Y81" i="3"/>
  <c r="CV81" i="3" s="1"/>
  <c r="CU81" i="3"/>
  <c r="CX81" i="3"/>
  <c r="DG81" i="3" s="1"/>
  <c r="CY81" i="3"/>
  <c r="CZ81" i="3"/>
  <c r="DA81" i="3"/>
  <c r="DB81" i="3"/>
  <c r="DC81" i="3"/>
  <c r="DH81" i="3"/>
  <c r="A82" i="3"/>
  <c r="Y82" i="3"/>
  <c r="CX82" i="3" s="1"/>
  <c r="DG82" i="3" s="1"/>
  <c r="CY82" i="3"/>
  <c r="CZ82" i="3"/>
  <c r="DA82" i="3"/>
  <c r="DB82" i="3"/>
  <c r="DC82" i="3"/>
  <c r="A83" i="3"/>
  <c r="Y83" i="3"/>
  <c r="CX83" i="3" s="1"/>
  <c r="CY83" i="3"/>
  <c r="CZ83" i="3"/>
  <c r="DB83" i="3" s="1"/>
  <c r="DA83" i="3"/>
  <c r="DC83" i="3"/>
  <c r="DI83" i="3"/>
  <c r="A84" i="3"/>
  <c r="Y84" i="3"/>
  <c r="CW84" i="3"/>
  <c r="CX84" i="3"/>
  <c r="DF84" i="3" s="1"/>
  <c r="CY84" i="3"/>
  <c r="CZ84" i="3"/>
  <c r="DA84" i="3"/>
  <c r="DB84" i="3"/>
  <c r="DC84" i="3"/>
  <c r="DG84" i="3"/>
  <c r="DJ84" i="3" s="1"/>
  <c r="DH84" i="3"/>
  <c r="A85" i="3"/>
  <c r="Y85" i="3"/>
  <c r="CY85" i="3"/>
  <c r="CZ85" i="3"/>
  <c r="DB85" i="3" s="1"/>
  <c r="DA85" i="3"/>
  <c r="DC85" i="3"/>
  <c r="A86" i="3"/>
  <c r="Y86" i="3"/>
  <c r="CW86" i="3"/>
  <c r="CX86" i="3"/>
  <c r="CY86" i="3"/>
  <c r="CZ86" i="3"/>
  <c r="DA86" i="3"/>
  <c r="DB86" i="3"/>
  <c r="DC86" i="3"/>
  <c r="DH86" i="3"/>
  <c r="A87" i="3"/>
  <c r="Y87" i="3"/>
  <c r="CY87" i="3"/>
  <c r="CZ87" i="3"/>
  <c r="DB87" i="3" s="1"/>
  <c r="DA87" i="3"/>
  <c r="DC87" i="3"/>
  <c r="A88" i="3"/>
  <c r="Y88" i="3"/>
  <c r="CX88" i="3"/>
  <c r="DH88" i="3" s="1"/>
  <c r="CY88" i="3"/>
  <c r="CZ88" i="3"/>
  <c r="DA88" i="3"/>
  <c r="DB88" i="3"/>
  <c r="DC88" i="3"/>
  <c r="A89" i="3"/>
  <c r="Y89" i="3"/>
  <c r="CX89" i="3" s="1"/>
  <c r="CY89" i="3"/>
  <c r="CZ89" i="3"/>
  <c r="DA89" i="3"/>
  <c r="DB89" i="3"/>
  <c r="DC89" i="3"/>
  <c r="A90" i="3"/>
  <c r="Y90" i="3"/>
  <c r="CX90" i="3" s="1"/>
  <c r="CY90" i="3"/>
  <c r="CZ90" i="3"/>
  <c r="DB90" i="3" s="1"/>
  <c r="DA90" i="3"/>
  <c r="DC90" i="3"/>
  <c r="DF90" i="3"/>
  <c r="DJ90" i="3" s="1"/>
  <c r="DG90" i="3"/>
  <c r="A91" i="3"/>
  <c r="Y91" i="3"/>
  <c r="CX91" i="3"/>
  <c r="DG91" i="3" s="1"/>
  <c r="CY91" i="3"/>
  <c r="CZ91" i="3"/>
  <c r="DB91" i="3" s="1"/>
  <c r="DA91" i="3"/>
  <c r="DC91" i="3"/>
  <c r="DF91" i="3"/>
  <c r="DH91" i="3"/>
  <c r="DI91" i="3"/>
  <c r="DJ91" i="3"/>
  <c r="A92" i="3"/>
  <c r="Y92" i="3"/>
  <c r="CX92" i="3"/>
  <c r="DH92" i="3" s="1"/>
  <c r="CY92" i="3"/>
  <c r="CZ92" i="3"/>
  <c r="DA92" i="3"/>
  <c r="DB92" i="3"/>
  <c r="DC92" i="3"/>
  <c r="A93" i="3"/>
  <c r="Y93" i="3"/>
  <c r="CX93" i="3" s="1"/>
  <c r="CY93" i="3"/>
  <c r="CZ93" i="3"/>
  <c r="DA93" i="3"/>
  <c r="DB93" i="3"/>
  <c r="DC93" i="3"/>
  <c r="A94" i="3"/>
  <c r="Y94" i="3"/>
  <c r="CV94" i="3" s="1"/>
  <c r="CU94" i="3"/>
  <c r="CX94" i="3"/>
  <c r="CY94" i="3"/>
  <c r="CZ94" i="3"/>
  <c r="DA94" i="3"/>
  <c r="DB94" i="3"/>
  <c r="DC94" i="3"/>
  <c r="DI94" i="3"/>
  <c r="DJ94" i="3" s="1"/>
  <c r="A95" i="3"/>
  <c r="Y95" i="3"/>
  <c r="CX95" i="3"/>
  <c r="DF95" i="3" s="1"/>
  <c r="CY95" i="3"/>
  <c r="CZ95" i="3"/>
  <c r="DA95" i="3"/>
  <c r="DB95" i="3"/>
  <c r="DC95" i="3"/>
  <c r="DG95" i="3"/>
  <c r="DI95" i="3"/>
  <c r="DJ95" i="3" s="1"/>
  <c r="A96" i="3"/>
  <c r="Y96" i="3"/>
  <c r="CX96" i="3" s="1"/>
  <c r="DF96" i="3" s="1"/>
  <c r="CY96" i="3"/>
  <c r="CZ96" i="3"/>
  <c r="DB96" i="3" s="1"/>
  <c r="DA96" i="3"/>
  <c r="DC96" i="3"/>
  <c r="DG96" i="3"/>
  <c r="DJ96" i="3" s="1"/>
  <c r="DH96" i="3"/>
  <c r="A97" i="3"/>
  <c r="Y97" i="3"/>
  <c r="CX97" i="3" s="1"/>
  <c r="CY97" i="3"/>
  <c r="CZ97" i="3"/>
  <c r="DB97" i="3" s="1"/>
  <c r="DA97" i="3"/>
  <c r="DC97" i="3"/>
  <c r="A98" i="3"/>
  <c r="Y98" i="3"/>
  <c r="CX98" i="3"/>
  <c r="DG98" i="3" s="1"/>
  <c r="CY98" i="3"/>
  <c r="CZ98" i="3"/>
  <c r="DA98" i="3"/>
  <c r="DB98" i="3"/>
  <c r="DC98" i="3"/>
  <c r="DH98" i="3"/>
  <c r="A99" i="3"/>
  <c r="Y99" i="3"/>
  <c r="CX99" i="3" s="1"/>
  <c r="CY99" i="3"/>
  <c r="CZ99" i="3"/>
  <c r="DA99" i="3"/>
  <c r="DB99" i="3"/>
  <c r="DC99" i="3"/>
  <c r="A100" i="3"/>
  <c r="Y100" i="3"/>
  <c r="CX100" i="3" s="1"/>
  <c r="CY100" i="3"/>
  <c r="CZ100" i="3"/>
  <c r="DB100" i="3" s="1"/>
  <c r="DA100" i="3"/>
  <c r="DC100" i="3"/>
  <c r="A101" i="3"/>
  <c r="Y101" i="3"/>
  <c r="CX101" i="3"/>
  <c r="DG101" i="3" s="1"/>
  <c r="CY101" i="3"/>
  <c r="CZ101" i="3"/>
  <c r="DB101" i="3" s="1"/>
  <c r="DA101" i="3"/>
  <c r="DC101" i="3"/>
  <c r="DF101" i="3"/>
  <c r="DH101" i="3"/>
  <c r="DI101" i="3"/>
  <c r="DJ101" i="3"/>
  <c r="A102" i="3"/>
  <c r="Y102" i="3"/>
  <c r="CX102" i="3"/>
  <c r="DG102" i="3" s="1"/>
  <c r="CY102" i="3"/>
  <c r="CZ102" i="3"/>
  <c r="DA102" i="3"/>
  <c r="DB102" i="3"/>
  <c r="DC102" i="3"/>
  <c r="DH102" i="3"/>
  <c r="A103" i="3"/>
  <c r="Y103" i="3"/>
  <c r="CX103" i="3" s="1"/>
  <c r="CY103" i="3"/>
  <c r="CZ103" i="3"/>
  <c r="DA103" i="3"/>
  <c r="DB103" i="3"/>
  <c r="DC103" i="3"/>
  <c r="A104" i="3"/>
  <c r="Y104" i="3"/>
  <c r="CX104" i="3" s="1"/>
  <c r="CY104" i="3"/>
  <c r="CZ104" i="3"/>
  <c r="DB104" i="3" s="1"/>
  <c r="DA104" i="3"/>
  <c r="DC104" i="3"/>
  <c r="A105" i="3"/>
  <c r="Y105" i="3"/>
  <c r="CX105" i="3"/>
  <c r="DG105" i="3" s="1"/>
  <c r="CY105" i="3"/>
  <c r="CZ105" i="3"/>
  <c r="DB105" i="3" s="1"/>
  <c r="DA105" i="3"/>
  <c r="DC105" i="3"/>
  <c r="DF105" i="3"/>
  <c r="DH105" i="3"/>
  <c r="DI105" i="3"/>
  <c r="DJ105" i="3"/>
  <c r="A106" i="3"/>
  <c r="Y106" i="3"/>
  <c r="CX106" i="3"/>
  <c r="DG106" i="3" s="1"/>
  <c r="CY106" i="3"/>
  <c r="CZ106" i="3"/>
  <c r="DA106" i="3"/>
  <c r="DB106" i="3"/>
  <c r="DC106" i="3"/>
  <c r="DH106" i="3"/>
  <c r="A107" i="3"/>
  <c r="Y107" i="3"/>
  <c r="CX107" i="3" s="1"/>
  <c r="CY107" i="3"/>
  <c r="CZ107" i="3"/>
  <c r="DA107" i="3"/>
  <c r="DB107" i="3"/>
  <c r="DC107" i="3"/>
  <c r="A108" i="3"/>
  <c r="Y108" i="3"/>
  <c r="CX108" i="3" s="1"/>
  <c r="CY108" i="3"/>
  <c r="CZ108" i="3"/>
  <c r="DB108" i="3" s="1"/>
  <c r="DA108" i="3"/>
  <c r="DC108" i="3"/>
  <c r="A109" i="3"/>
  <c r="Y109" i="3"/>
  <c r="CU109" i="3"/>
  <c r="CV109" i="3"/>
  <c r="CX109" i="3"/>
  <c r="DF109" i="3" s="1"/>
  <c r="CY109" i="3"/>
  <c r="CZ109" i="3"/>
  <c r="DA109" i="3"/>
  <c r="DB109" i="3"/>
  <c r="DC109" i="3"/>
  <c r="DG109" i="3"/>
  <c r="DH109" i="3"/>
  <c r="A110" i="3"/>
  <c r="Y110" i="3"/>
  <c r="CX110" i="3" s="1"/>
  <c r="CY110" i="3"/>
  <c r="CZ110" i="3"/>
  <c r="DB110" i="3" s="1"/>
  <c r="DA110" i="3"/>
  <c r="DC110" i="3"/>
  <c r="A111" i="3"/>
  <c r="Y111" i="3"/>
  <c r="CW111" i="3"/>
  <c r="CX111" i="3"/>
  <c r="DG111" i="3" s="1"/>
  <c r="DJ111" i="3" s="1"/>
  <c r="CY111" i="3"/>
  <c r="CZ111" i="3"/>
  <c r="DA111" i="3"/>
  <c r="DB111" i="3"/>
  <c r="DC111" i="3"/>
  <c r="DH111" i="3"/>
  <c r="DI111" i="3"/>
  <c r="A112" i="3"/>
  <c r="Y112" i="3"/>
  <c r="CX112" i="3"/>
  <c r="DF112" i="3" s="1"/>
  <c r="DJ112" i="3" s="1"/>
  <c r="CY112" i="3"/>
  <c r="CZ112" i="3"/>
  <c r="DA112" i="3"/>
  <c r="DB112" i="3"/>
  <c r="DC112" i="3"/>
  <c r="DH112" i="3"/>
  <c r="A113" i="3"/>
  <c r="Y113" i="3"/>
  <c r="CX113" i="3" s="1"/>
  <c r="CY113" i="3"/>
  <c r="CZ113" i="3"/>
  <c r="DB113" i="3" s="1"/>
  <c r="DA113" i="3"/>
  <c r="DC113" i="3"/>
  <c r="A114" i="3"/>
  <c r="Y114" i="3"/>
  <c r="CX114" i="3"/>
  <c r="DG114" i="3" s="1"/>
  <c r="CY114" i="3"/>
  <c r="CZ114" i="3"/>
  <c r="DB114" i="3" s="1"/>
  <c r="DA114" i="3"/>
  <c r="DC114" i="3"/>
  <c r="DF114" i="3"/>
  <c r="DH114" i="3"/>
  <c r="DI114" i="3"/>
  <c r="DJ114" i="3"/>
  <c r="A115" i="3"/>
  <c r="Y115" i="3"/>
  <c r="CX115" i="3"/>
  <c r="DG115" i="3" s="1"/>
  <c r="CY115" i="3"/>
  <c r="CZ115" i="3"/>
  <c r="DA115" i="3"/>
  <c r="DB115" i="3"/>
  <c r="DC115" i="3"/>
  <c r="DH115" i="3"/>
  <c r="DI115" i="3"/>
  <c r="A116" i="3"/>
  <c r="Y116" i="3"/>
  <c r="CX116" i="3" s="1"/>
  <c r="CU116" i="3"/>
  <c r="CY116" i="3"/>
  <c r="CZ116" i="3"/>
  <c r="DB116" i="3" s="1"/>
  <c r="DA116" i="3"/>
  <c r="DC116" i="3"/>
  <c r="A117" i="3"/>
  <c r="Y117" i="3"/>
  <c r="CX117" i="3"/>
  <c r="DG117" i="3" s="1"/>
  <c r="CY117" i="3"/>
  <c r="CZ117" i="3"/>
  <c r="DA117" i="3"/>
  <c r="DB117" i="3"/>
  <c r="DC117" i="3"/>
  <c r="DH117" i="3"/>
  <c r="DI117" i="3"/>
  <c r="DJ117" i="3" s="1"/>
  <c r="A118" i="3"/>
  <c r="Y118" i="3"/>
  <c r="CX118" i="3" s="1"/>
  <c r="CW118" i="3"/>
  <c r="CY118" i="3"/>
  <c r="CZ118" i="3"/>
  <c r="DB118" i="3" s="1"/>
  <c r="DA118" i="3"/>
  <c r="DC118" i="3"/>
  <c r="A119" i="3"/>
  <c r="Y119" i="3"/>
  <c r="CX119" i="3"/>
  <c r="DG119" i="3" s="1"/>
  <c r="CY119" i="3"/>
  <c r="CZ119" i="3"/>
  <c r="DB119" i="3" s="1"/>
  <c r="DA119" i="3"/>
  <c r="DC119" i="3"/>
  <c r="DF119" i="3"/>
  <c r="DH119" i="3"/>
  <c r="DI119" i="3"/>
  <c r="DJ119" i="3"/>
  <c r="A120" i="3"/>
  <c r="Y120" i="3"/>
  <c r="CX120" i="3"/>
  <c r="DG120" i="3" s="1"/>
  <c r="CY120" i="3"/>
  <c r="CZ120" i="3"/>
  <c r="DA120" i="3"/>
  <c r="DB120" i="3"/>
  <c r="DC120" i="3"/>
  <c r="DH120" i="3"/>
  <c r="DI120" i="3"/>
  <c r="A121" i="3"/>
  <c r="Y121" i="3"/>
  <c r="CX121" i="3"/>
  <c r="DF121" i="3" s="1"/>
  <c r="DJ121" i="3" s="1"/>
  <c r="CY121" i="3"/>
  <c r="CZ121" i="3"/>
  <c r="DA121" i="3"/>
  <c r="DB121" i="3"/>
  <c r="DC121" i="3"/>
  <c r="DH121" i="3"/>
  <c r="A122" i="3"/>
  <c r="Y122" i="3"/>
  <c r="CX122" i="3" s="1"/>
  <c r="CY122" i="3"/>
  <c r="CZ122" i="3"/>
  <c r="DB122" i="3" s="1"/>
  <c r="DA122" i="3"/>
  <c r="DC122" i="3"/>
  <c r="A123" i="3"/>
  <c r="Y123" i="3"/>
  <c r="CX123" i="3"/>
  <c r="DG123" i="3" s="1"/>
  <c r="CY123" i="3"/>
  <c r="CZ123" i="3"/>
  <c r="DB123" i="3" s="1"/>
  <c r="DA123" i="3"/>
  <c r="DC123" i="3"/>
  <c r="DF123" i="3"/>
  <c r="DH123" i="3"/>
  <c r="DI123" i="3"/>
  <c r="DJ123" i="3"/>
  <c r="A124" i="3"/>
  <c r="Y124" i="3"/>
  <c r="CX124" i="3"/>
  <c r="DG124" i="3" s="1"/>
  <c r="CY124" i="3"/>
  <c r="CZ124" i="3"/>
  <c r="DA124" i="3"/>
  <c r="DB124" i="3"/>
  <c r="DC124" i="3"/>
  <c r="DH124" i="3"/>
  <c r="DI124" i="3"/>
  <c r="A125" i="3"/>
  <c r="Y125" i="3"/>
  <c r="CX125" i="3"/>
  <c r="DF125" i="3" s="1"/>
  <c r="DJ125" i="3" s="1"/>
  <c r="CY125" i="3"/>
  <c r="CZ125" i="3"/>
  <c r="DA125" i="3"/>
  <c r="DB125" i="3"/>
  <c r="DC125" i="3"/>
  <c r="DH125" i="3"/>
  <c r="A126" i="3"/>
  <c r="Y126" i="3"/>
  <c r="CX126" i="3" s="1"/>
  <c r="CY126" i="3"/>
  <c r="CZ126" i="3"/>
  <c r="DB126" i="3" s="1"/>
  <c r="DA126" i="3"/>
  <c r="DC126" i="3"/>
  <c r="A127" i="3"/>
  <c r="Y127" i="3"/>
  <c r="CX127" i="3"/>
  <c r="DG127" i="3" s="1"/>
  <c r="CY127" i="3"/>
  <c r="CZ127" i="3"/>
  <c r="DB127" i="3" s="1"/>
  <c r="DA127" i="3"/>
  <c r="DC127" i="3"/>
  <c r="DF127" i="3"/>
  <c r="DH127" i="3"/>
  <c r="DI127" i="3"/>
  <c r="DJ127" i="3"/>
  <c r="A128" i="3"/>
  <c r="Y128" i="3"/>
  <c r="CX128" i="3"/>
  <c r="DG128" i="3" s="1"/>
  <c r="CY128" i="3"/>
  <c r="CZ128" i="3"/>
  <c r="DA128" i="3"/>
  <c r="DB128" i="3"/>
  <c r="DC128" i="3"/>
  <c r="DH128" i="3"/>
  <c r="DI128" i="3"/>
  <c r="A129" i="3"/>
  <c r="Y129" i="3"/>
  <c r="CX129" i="3"/>
  <c r="DF129" i="3" s="1"/>
  <c r="DJ129" i="3" s="1"/>
  <c r="CY129" i="3"/>
  <c r="CZ129" i="3"/>
  <c r="DA129" i="3"/>
  <c r="DB129" i="3"/>
  <c r="DC129" i="3"/>
  <c r="DH129" i="3"/>
  <c r="A130" i="3"/>
  <c r="Y130" i="3"/>
  <c r="CX130" i="3" s="1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X147" i="3" s="1"/>
  <c r="CU147" i="3"/>
  <c r="CY147" i="3"/>
  <c r="CZ147" i="3"/>
  <c r="DB147" i="3" s="1"/>
  <c r="DA147" i="3"/>
  <c r="DC147" i="3"/>
  <c r="A148" i="3"/>
  <c r="Y148" i="3"/>
  <c r="CX148" i="3"/>
  <c r="DG148" i="3" s="1"/>
  <c r="CY148" i="3"/>
  <c r="CZ148" i="3"/>
  <c r="DA148" i="3"/>
  <c r="DB148" i="3"/>
  <c r="DC148" i="3"/>
  <c r="DH148" i="3"/>
  <c r="DI148" i="3"/>
  <c r="DJ148" i="3" s="1"/>
  <c r="A149" i="3"/>
  <c r="Y149" i="3"/>
  <c r="CX149" i="3" s="1"/>
  <c r="CW149" i="3"/>
  <c r="CY149" i="3"/>
  <c r="CZ149" i="3"/>
  <c r="DB149" i="3" s="1"/>
  <c r="DA149" i="3"/>
  <c r="DC149" i="3"/>
  <c r="A150" i="3"/>
  <c r="Y150" i="3"/>
  <c r="CX150" i="3"/>
  <c r="DG150" i="3" s="1"/>
  <c r="CY150" i="3"/>
  <c r="CZ150" i="3"/>
  <c r="DB150" i="3" s="1"/>
  <c r="DA150" i="3"/>
  <c r="DC150" i="3"/>
  <c r="DF150" i="3"/>
  <c r="DH150" i="3"/>
  <c r="DI150" i="3"/>
  <c r="DJ150" i="3"/>
  <c r="A151" i="3"/>
  <c r="Y151" i="3"/>
  <c r="CX151" i="3"/>
  <c r="DG151" i="3" s="1"/>
  <c r="CY151" i="3"/>
  <c r="CZ151" i="3"/>
  <c r="DA151" i="3"/>
  <c r="DB151" i="3"/>
  <c r="DC151" i="3"/>
  <c r="DH151" i="3"/>
  <c r="DI151" i="3"/>
  <c r="A152" i="3"/>
  <c r="Y152" i="3"/>
  <c r="CX152" i="3"/>
  <c r="DF152" i="3" s="1"/>
  <c r="DJ152" i="3" s="1"/>
  <c r="CY152" i="3"/>
  <c r="CZ152" i="3"/>
  <c r="DA152" i="3"/>
  <c r="DB152" i="3"/>
  <c r="DC152" i="3"/>
  <c r="DH152" i="3"/>
  <c r="A153" i="3"/>
  <c r="Y153" i="3"/>
  <c r="CX153" i="3" s="1"/>
  <c r="CY153" i="3"/>
  <c r="CZ153" i="3"/>
  <c r="DB153" i="3" s="1"/>
  <c r="DA153" i="3"/>
  <c r="DC153" i="3"/>
  <c r="A154" i="3"/>
  <c r="Y154" i="3"/>
  <c r="CX154" i="3"/>
  <c r="DG154" i="3" s="1"/>
  <c r="CY154" i="3"/>
  <c r="CZ154" i="3"/>
  <c r="DB154" i="3" s="1"/>
  <c r="DA154" i="3"/>
  <c r="DC154" i="3"/>
  <c r="DF154" i="3"/>
  <c r="DH154" i="3"/>
  <c r="DI154" i="3"/>
  <c r="DJ154" i="3"/>
  <c r="A155" i="3"/>
  <c r="Y155" i="3"/>
  <c r="CX155" i="3"/>
  <c r="DG155" i="3" s="1"/>
  <c r="CY155" i="3"/>
  <c r="CZ155" i="3"/>
  <c r="DA155" i="3"/>
  <c r="DB155" i="3"/>
  <c r="DC155" i="3"/>
  <c r="DH155" i="3"/>
  <c r="DI155" i="3"/>
  <c r="A156" i="3"/>
  <c r="Y156" i="3"/>
  <c r="CX156" i="3"/>
  <c r="CY156" i="3"/>
  <c r="CZ156" i="3"/>
  <c r="DA156" i="3"/>
  <c r="DB156" i="3"/>
  <c r="DC156" i="3"/>
  <c r="DH156" i="3"/>
  <c r="A157" i="3"/>
  <c r="Y157" i="3"/>
  <c r="CX157" i="3" s="1"/>
  <c r="CY157" i="3"/>
  <c r="CZ157" i="3"/>
  <c r="DB157" i="3" s="1"/>
  <c r="DA157" i="3"/>
  <c r="DC157" i="3"/>
  <c r="DG157" i="3"/>
  <c r="A158" i="3"/>
  <c r="Y158" i="3"/>
  <c r="CX158" i="3"/>
  <c r="DG158" i="3" s="1"/>
  <c r="CY158" i="3"/>
  <c r="CZ158" i="3"/>
  <c r="DB158" i="3" s="1"/>
  <c r="DA158" i="3"/>
  <c r="DC158" i="3"/>
  <c r="DF158" i="3"/>
  <c r="DJ158" i="3" s="1"/>
  <c r="DH158" i="3"/>
  <c r="DI158" i="3"/>
  <c r="A159" i="3"/>
  <c r="Y159" i="3"/>
  <c r="CX159" i="3"/>
  <c r="DG159" i="3" s="1"/>
  <c r="CY159" i="3"/>
  <c r="CZ159" i="3"/>
  <c r="DA159" i="3"/>
  <c r="DB159" i="3"/>
  <c r="DC159" i="3"/>
  <c r="DH159" i="3"/>
  <c r="DI159" i="3"/>
  <c r="A160" i="3"/>
  <c r="Y160" i="3"/>
  <c r="CX160" i="3"/>
  <c r="CY160" i="3"/>
  <c r="CZ160" i="3"/>
  <c r="DA160" i="3"/>
  <c r="DB160" i="3"/>
  <c r="DC160" i="3"/>
  <c r="A161" i="3"/>
  <c r="Y161" i="3"/>
  <c r="CX161" i="3" s="1"/>
  <c r="CY161" i="3"/>
  <c r="CZ161" i="3"/>
  <c r="DB161" i="3" s="1"/>
  <c r="DA161" i="3"/>
  <c r="DC161" i="3"/>
  <c r="A162" i="3"/>
  <c r="Y162" i="3"/>
  <c r="CX162" i="3"/>
  <c r="DG162" i="3" s="1"/>
  <c r="CY162" i="3"/>
  <c r="CZ162" i="3"/>
  <c r="DB162" i="3" s="1"/>
  <c r="DA162" i="3"/>
  <c r="DC162" i="3"/>
  <c r="DF162" i="3"/>
  <c r="DH162" i="3"/>
  <c r="DI162" i="3"/>
  <c r="DJ162" i="3"/>
  <c r="A163" i="3"/>
  <c r="Y163" i="3"/>
  <c r="CX163" i="3"/>
  <c r="DG163" i="3" s="1"/>
  <c r="CY163" i="3"/>
  <c r="CZ163" i="3"/>
  <c r="DA163" i="3"/>
  <c r="DB163" i="3"/>
  <c r="DC163" i="3"/>
  <c r="DH163" i="3"/>
  <c r="DI163" i="3"/>
  <c r="A164" i="3"/>
  <c r="Y164" i="3"/>
  <c r="CX164" i="3" s="1"/>
  <c r="CU164" i="3"/>
  <c r="CY164" i="3"/>
  <c r="CZ164" i="3"/>
  <c r="DB164" i="3" s="1"/>
  <c r="DA164" i="3"/>
  <c r="DC164" i="3"/>
  <c r="A165" i="3"/>
  <c r="Y165" i="3"/>
  <c r="CX165" i="3"/>
  <c r="DG165" i="3" s="1"/>
  <c r="CY165" i="3"/>
  <c r="CZ165" i="3"/>
  <c r="DA165" i="3"/>
  <c r="DB165" i="3"/>
  <c r="DC165" i="3"/>
  <c r="DH165" i="3"/>
  <c r="DI165" i="3"/>
  <c r="DJ165" i="3" s="1"/>
  <c r="A166" i="3"/>
  <c r="Y166" i="3"/>
  <c r="CX166" i="3" s="1"/>
  <c r="CW166" i="3"/>
  <c r="CY166" i="3"/>
  <c r="CZ166" i="3"/>
  <c r="DB166" i="3" s="1"/>
  <c r="DA166" i="3"/>
  <c r="DC166" i="3"/>
  <c r="DF166" i="3"/>
  <c r="DG166" i="3"/>
  <c r="DJ166" i="3" s="1"/>
  <c r="A167" i="3"/>
  <c r="Y167" i="3"/>
  <c r="CX167" i="3"/>
  <c r="DG167" i="3" s="1"/>
  <c r="CY167" i="3"/>
  <c r="CZ167" i="3"/>
  <c r="DB167" i="3" s="1"/>
  <c r="DA167" i="3"/>
  <c r="DC167" i="3"/>
  <c r="DF167" i="3"/>
  <c r="DH167" i="3"/>
  <c r="DI167" i="3"/>
  <c r="DJ167" i="3"/>
  <c r="A168" i="3"/>
  <c r="Y168" i="3"/>
  <c r="CX168" i="3"/>
  <c r="CY168" i="3"/>
  <c r="CZ168" i="3"/>
  <c r="DA168" i="3"/>
  <c r="DB168" i="3"/>
  <c r="DC168" i="3"/>
  <c r="DH168" i="3"/>
  <c r="DI168" i="3"/>
  <c r="A169" i="3"/>
  <c r="Y169" i="3"/>
  <c r="CX169" i="3" s="1"/>
  <c r="CY169" i="3"/>
  <c r="CZ169" i="3"/>
  <c r="DA169" i="3"/>
  <c r="DB169" i="3"/>
  <c r="DC169" i="3"/>
  <c r="A170" i="3"/>
  <c r="Y170" i="3"/>
  <c r="CX170" i="3" s="1"/>
  <c r="CY170" i="3"/>
  <c r="CZ170" i="3"/>
  <c r="DB170" i="3" s="1"/>
  <c r="DA170" i="3"/>
  <c r="DC170" i="3"/>
  <c r="A171" i="3"/>
  <c r="Y171" i="3"/>
  <c r="CU171" i="3"/>
  <c r="CV171" i="3"/>
  <c r="CX171" i="3"/>
  <c r="CY171" i="3"/>
  <c r="CZ171" i="3"/>
  <c r="DA171" i="3"/>
  <c r="DB171" i="3"/>
  <c r="DC171" i="3"/>
  <c r="A172" i="3"/>
  <c r="Y172" i="3"/>
  <c r="CX172" i="3" s="1"/>
  <c r="DH172" i="3" s="1"/>
  <c r="CY172" i="3"/>
  <c r="CZ172" i="3"/>
  <c r="DB172" i="3" s="1"/>
  <c r="DA172" i="3"/>
  <c r="DC172" i="3"/>
  <c r="DF172" i="3"/>
  <c r="DJ172" i="3" s="1"/>
  <c r="DG172" i="3"/>
  <c r="DI172" i="3"/>
  <c r="A173" i="3"/>
  <c r="Y173" i="3"/>
  <c r="CX173" i="3"/>
  <c r="DG173" i="3" s="1"/>
  <c r="CY173" i="3"/>
  <c r="CZ173" i="3"/>
  <c r="DA173" i="3"/>
  <c r="DB173" i="3"/>
  <c r="DC173" i="3"/>
  <c r="DI173" i="3"/>
  <c r="A174" i="3"/>
  <c r="Y174" i="3"/>
  <c r="CX174" i="3"/>
  <c r="DF174" i="3" s="1"/>
  <c r="DJ174" i="3" s="1"/>
  <c r="CY174" i="3"/>
  <c r="CZ174" i="3"/>
  <c r="DA174" i="3"/>
  <c r="DB174" i="3"/>
  <c r="DC174" i="3"/>
  <c r="DI174" i="3"/>
  <c r="A175" i="3"/>
  <c r="Y175" i="3"/>
  <c r="CX175" i="3" s="1"/>
  <c r="CY175" i="3"/>
  <c r="CZ175" i="3"/>
  <c r="DA175" i="3"/>
  <c r="DB175" i="3"/>
  <c r="DC175" i="3"/>
  <c r="A176" i="3"/>
  <c r="Y176" i="3"/>
  <c r="CX176" i="3" s="1"/>
  <c r="DH176" i="3" s="1"/>
  <c r="CY176" i="3"/>
  <c r="CZ176" i="3"/>
  <c r="DB176" i="3" s="1"/>
  <c r="DA176" i="3"/>
  <c r="DC176" i="3"/>
  <c r="DG176" i="3"/>
  <c r="A177" i="3"/>
  <c r="Y177" i="3"/>
  <c r="CX177" i="3"/>
  <c r="DG177" i="3" s="1"/>
  <c r="CY177" i="3"/>
  <c r="CZ177" i="3"/>
  <c r="DB177" i="3" s="1"/>
  <c r="DA177" i="3"/>
  <c r="DC177" i="3"/>
  <c r="DF177" i="3"/>
  <c r="DH177" i="3"/>
  <c r="DI177" i="3"/>
  <c r="DJ177" i="3"/>
  <c r="A178" i="3"/>
  <c r="Y178" i="3"/>
  <c r="CX178" i="3" s="1"/>
  <c r="CY178" i="3"/>
  <c r="CZ178" i="3"/>
  <c r="DA178" i="3"/>
  <c r="DB178" i="3"/>
  <c r="DC178" i="3"/>
  <c r="A179" i="3"/>
  <c r="Y179" i="3"/>
  <c r="CX179" i="3"/>
  <c r="DI179" i="3" s="1"/>
  <c r="CY179" i="3"/>
  <c r="CZ179" i="3"/>
  <c r="DA179" i="3"/>
  <c r="DB179" i="3"/>
  <c r="DC179" i="3"/>
  <c r="DH179" i="3"/>
  <c r="A180" i="3"/>
  <c r="Y180" i="3"/>
  <c r="CX180" i="3" s="1"/>
  <c r="DH180" i="3" s="1"/>
  <c r="CY180" i="3"/>
  <c r="CZ180" i="3"/>
  <c r="DB180" i="3" s="1"/>
  <c r="DA180" i="3"/>
  <c r="DC180" i="3"/>
  <c r="DF180" i="3"/>
  <c r="DJ180" i="3" s="1"/>
  <c r="DG180" i="3"/>
  <c r="DI180" i="3"/>
  <c r="A181" i="3"/>
  <c r="Y181" i="3"/>
  <c r="CU181" i="3"/>
  <c r="CV181" i="3"/>
  <c r="CX181" i="3"/>
  <c r="DI181" i="3" s="1"/>
  <c r="DJ181" i="3" s="1"/>
  <c r="CY181" i="3"/>
  <c r="CZ181" i="3"/>
  <c r="DA181" i="3"/>
  <c r="DB181" i="3"/>
  <c r="DC181" i="3"/>
  <c r="DH181" i="3"/>
  <c r="A182" i="3"/>
  <c r="Y182" i="3"/>
  <c r="CX182" i="3" s="1"/>
  <c r="DG182" i="3" s="1"/>
  <c r="CY182" i="3"/>
  <c r="CZ182" i="3"/>
  <c r="DB182" i="3" s="1"/>
  <c r="DA182" i="3"/>
  <c r="DC182" i="3"/>
  <c r="DF182" i="3"/>
  <c r="DH182" i="3"/>
  <c r="DI182" i="3"/>
  <c r="DJ182" i="3"/>
  <c r="A183" i="3"/>
  <c r="Y183" i="3"/>
  <c r="CW183" i="3" s="1"/>
  <c r="CX183" i="3"/>
  <c r="DI183" i="3" s="1"/>
  <c r="CY183" i="3"/>
  <c r="CZ183" i="3"/>
  <c r="DA183" i="3"/>
  <c r="DB183" i="3"/>
  <c r="DC183" i="3"/>
  <c r="DH183" i="3"/>
  <c r="A184" i="3"/>
  <c r="Y184" i="3"/>
  <c r="CX184" i="3" s="1"/>
  <c r="CY184" i="3"/>
  <c r="CZ184" i="3"/>
  <c r="DB184" i="3" s="1"/>
  <c r="DA184" i="3"/>
  <c r="DC184" i="3"/>
  <c r="A185" i="3"/>
  <c r="Y185" i="3"/>
  <c r="CX185" i="3"/>
  <c r="DG185" i="3" s="1"/>
  <c r="CY185" i="3"/>
  <c r="CZ185" i="3"/>
  <c r="DB185" i="3" s="1"/>
  <c r="DA185" i="3"/>
  <c r="DC185" i="3"/>
  <c r="DF185" i="3"/>
  <c r="DH185" i="3"/>
  <c r="DJ185" i="3"/>
  <c r="A186" i="3"/>
  <c r="Y186" i="3"/>
  <c r="CX186" i="3" s="1"/>
  <c r="CU186" i="3"/>
  <c r="CV186" i="3"/>
  <c r="CY186" i="3"/>
  <c r="CZ186" i="3"/>
  <c r="DB186" i="3" s="1"/>
  <c r="DA186" i="3"/>
  <c r="DC186" i="3"/>
  <c r="A187" i="3"/>
  <c r="Y187" i="3"/>
  <c r="CX187" i="3"/>
  <c r="DG187" i="3" s="1"/>
  <c r="CY187" i="3"/>
  <c r="CZ187" i="3"/>
  <c r="DB187" i="3" s="1"/>
  <c r="DA187" i="3"/>
  <c r="DC187" i="3"/>
  <c r="DF187" i="3"/>
  <c r="DH187" i="3"/>
  <c r="A188" i="3"/>
  <c r="Y188" i="3"/>
  <c r="CW188" i="3" s="1"/>
  <c r="CX188" i="3"/>
  <c r="DI188" i="3" s="1"/>
  <c r="CY188" i="3"/>
  <c r="CZ188" i="3"/>
  <c r="DA188" i="3"/>
  <c r="DB188" i="3"/>
  <c r="DC188" i="3"/>
  <c r="DH188" i="3"/>
  <c r="A189" i="3"/>
  <c r="Y189" i="3"/>
  <c r="CW189" i="3" s="1"/>
  <c r="CY189" i="3"/>
  <c r="CZ189" i="3"/>
  <c r="DB189" i="3" s="1"/>
  <c r="DA189" i="3"/>
  <c r="DC189" i="3"/>
  <c r="A190" i="3"/>
  <c r="Y190" i="3"/>
  <c r="CW190" i="3" s="1"/>
  <c r="CX190" i="3"/>
  <c r="DI190" i="3" s="1"/>
  <c r="CY190" i="3"/>
  <c r="CZ190" i="3"/>
  <c r="DA190" i="3"/>
  <c r="DB190" i="3"/>
  <c r="DC190" i="3"/>
  <c r="DH190" i="3"/>
  <c r="A191" i="3"/>
  <c r="Y191" i="3"/>
  <c r="CW191" i="3" s="1"/>
  <c r="CY191" i="3"/>
  <c r="CZ191" i="3"/>
  <c r="DB191" i="3" s="1"/>
  <c r="DA191" i="3"/>
  <c r="DC191" i="3"/>
  <c r="A192" i="3"/>
  <c r="Y192" i="3"/>
  <c r="CW192" i="3" s="1"/>
  <c r="CX192" i="3"/>
  <c r="DI192" i="3" s="1"/>
  <c r="CY192" i="3"/>
  <c r="CZ192" i="3"/>
  <c r="DA192" i="3"/>
  <c r="DB192" i="3"/>
  <c r="DC192" i="3"/>
  <c r="DH192" i="3"/>
  <c r="A193" i="3"/>
  <c r="Y193" i="3"/>
  <c r="CX193" i="3" s="1"/>
  <c r="CY193" i="3"/>
  <c r="CZ193" i="3"/>
  <c r="DA193" i="3"/>
  <c r="DB193" i="3"/>
  <c r="DC193" i="3"/>
  <c r="A194" i="3"/>
  <c r="Y194" i="3"/>
  <c r="CX194" i="3" s="1"/>
  <c r="CY194" i="3"/>
  <c r="CZ194" i="3"/>
  <c r="DB194" i="3" s="1"/>
  <c r="DA194" i="3"/>
  <c r="DC194" i="3"/>
  <c r="A195" i="3"/>
  <c r="Y195" i="3"/>
  <c r="CX195" i="3" s="1"/>
  <c r="CY195" i="3"/>
  <c r="CZ195" i="3"/>
  <c r="DB195" i="3" s="1"/>
  <c r="DA195" i="3"/>
  <c r="DC195" i="3"/>
  <c r="A196" i="3"/>
  <c r="Y196" i="3"/>
  <c r="CX196" i="3"/>
  <c r="DI196" i="3" s="1"/>
  <c r="CY196" i="3"/>
  <c r="CZ196" i="3"/>
  <c r="DA196" i="3"/>
  <c r="DB196" i="3"/>
  <c r="DC196" i="3"/>
  <c r="DH196" i="3"/>
  <c r="A197" i="3"/>
  <c r="Y197" i="3"/>
  <c r="CX197" i="3" s="1"/>
  <c r="CY197" i="3"/>
  <c r="CZ197" i="3"/>
  <c r="DA197" i="3"/>
  <c r="DB197" i="3"/>
  <c r="DC197" i="3"/>
  <c r="A198" i="3"/>
  <c r="Y198" i="3"/>
  <c r="CV198" i="3" s="1"/>
  <c r="CU198" i="3"/>
  <c r="CX198" i="3"/>
  <c r="DI198" i="3" s="1"/>
  <c r="DJ198" i="3" s="1"/>
  <c r="CY198" i="3"/>
  <c r="CZ198" i="3"/>
  <c r="DA198" i="3"/>
  <c r="DB198" i="3"/>
  <c r="DC198" i="3"/>
  <c r="DH198" i="3"/>
  <c r="A199" i="3"/>
  <c r="Y199" i="3"/>
  <c r="CX199" i="3" s="1"/>
  <c r="CY199" i="3"/>
  <c r="CZ199" i="3"/>
  <c r="DA199" i="3"/>
  <c r="DB199" i="3"/>
  <c r="DC199" i="3"/>
  <c r="A200" i="3"/>
  <c r="Y200" i="3"/>
  <c r="CW200" i="3" s="1"/>
  <c r="CY200" i="3"/>
  <c r="CZ200" i="3"/>
  <c r="DB200" i="3" s="1"/>
  <c r="DA200" i="3"/>
  <c r="DC200" i="3"/>
  <c r="A201" i="3"/>
  <c r="Y201" i="3"/>
  <c r="CW201" i="3"/>
  <c r="CX201" i="3"/>
  <c r="DF201" i="3" s="1"/>
  <c r="CY201" i="3"/>
  <c r="CZ201" i="3"/>
  <c r="DA201" i="3"/>
  <c r="DB201" i="3"/>
  <c r="DC201" i="3"/>
  <c r="DG201" i="3"/>
  <c r="DJ201" i="3" s="1"/>
  <c r="DH201" i="3"/>
  <c r="DI201" i="3"/>
  <c r="A202" i="3"/>
  <c r="Y202" i="3"/>
  <c r="CW202" i="3" s="1"/>
  <c r="CY202" i="3"/>
  <c r="CZ202" i="3"/>
  <c r="DB202" i="3" s="1"/>
  <c r="DA202" i="3"/>
  <c r="DC202" i="3"/>
  <c r="A203" i="3"/>
  <c r="Y203" i="3"/>
  <c r="CW203" i="3"/>
  <c r="CX203" i="3"/>
  <c r="DI203" i="3" s="1"/>
  <c r="CY203" i="3"/>
  <c r="CZ203" i="3"/>
  <c r="DA203" i="3"/>
  <c r="DB203" i="3"/>
  <c r="DC203" i="3"/>
  <c r="DG203" i="3"/>
  <c r="DJ203" i="3" s="1"/>
  <c r="DH203" i="3"/>
  <c r="A204" i="3"/>
  <c r="Y204" i="3"/>
  <c r="CW204" i="3" s="1"/>
  <c r="CY204" i="3"/>
  <c r="CZ204" i="3"/>
  <c r="DB204" i="3" s="1"/>
  <c r="DA204" i="3"/>
  <c r="DC204" i="3"/>
  <c r="A205" i="3"/>
  <c r="Y205" i="3"/>
  <c r="CX205" i="3"/>
  <c r="CY205" i="3"/>
  <c r="CZ205" i="3"/>
  <c r="DA205" i="3"/>
  <c r="DB205" i="3"/>
  <c r="DC205" i="3"/>
  <c r="DH205" i="3"/>
  <c r="A206" i="3"/>
  <c r="Y206" i="3"/>
  <c r="CX206" i="3" s="1"/>
  <c r="CY206" i="3"/>
  <c r="CZ206" i="3"/>
  <c r="DA206" i="3"/>
  <c r="DB206" i="3"/>
  <c r="DC206" i="3"/>
  <c r="DG206" i="3"/>
  <c r="A207" i="3"/>
  <c r="Y207" i="3"/>
  <c r="CX207" i="3" s="1"/>
  <c r="CY207" i="3"/>
  <c r="CZ207" i="3"/>
  <c r="DB207" i="3" s="1"/>
  <c r="DA207" i="3"/>
  <c r="DC207" i="3"/>
  <c r="DF207" i="3"/>
  <c r="DJ207" i="3" s="1"/>
  <c r="A208" i="3"/>
  <c r="Y208" i="3"/>
  <c r="CX208" i="3" s="1"/>
  <c r="CY208" i="3"/>
  <c r="CZ208" i="3"/>
  <c r="DB208" i="3" s="1"/>
  <c r="DA208" i="3"/>
  <c r="DC208" i="3"/>
  <c r="DI208" i="3"/>
  <c r="A209" i="3"/>
  <c r="Y209" i="3"/>
  <c r="CX209" i="3"/>
  <c r="CY209" i="3"/>
  <c r="CZ209" i="3"/>
  <c r="DA209" i="3"/>
  <c r="DB209" i="3"/>
  <c r="DC209" i="3"/>
  <c r="DH209" i="3"/>
  <c r="A210" i="3"/>
  <c r="Y210" i="3"/>
  <c r="CU210" i="3"/>
  <c r="CY210" i="3"/>
  <c r="CZ210" i="3"/>
  <c r="DB210" i="3" s="1"/>
  <c r="DA210" i="3"/>
  <c r="DC210" i="3"/>
  <c r="A211" i="3"/>
  <c r="Y211" i="3"/>
  <c r="CX211" i="3"/>
  <c r="DH211" i="3" s="1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X213" i="3"/>
  <c r="DG213" i="3" s="1"/>
  <c r="CY213" i="3"/>
  <c r="CZ213" i="3"/>
  <c r="DB213" i="3" s="1"/>
  <c r="DA213" i="3"/>
  <c r="DC213" i="3"/>
  <c r="DF213" i="3"/>
  <c r="DH213" i="3"/>
  <c r="DI213" i="3"/>
  <c r="DJ213" i="3"/>
  <c r="A214" i="3"/>
  <c r="Y214" i="3"/>
  <c r="CX214" i="3"/>
  <c r="DH214" i="3" s="1"/>
  <c r="CY214" i="3"/>
  <c r="CZ214" i="3"/>
  <c r="DA214" i="3"/>
  <c r="DB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A241" i="3"/>
  <c r="DB241" i="3"/>
  <c r="DC24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B28" i="1" s="1"/>
  <c r="AD28" i="1"/>
  <c r="AE28" i="1"/>
  <c r="AF28" i="1"/>
  <c r="AG28" i="1"/>
  <c r="AH28" i="1"/>
  <c r="AI28" i="1"/>
  <c r="AJ28" i="1"/>
  <c r="CQ28" i="1"/>
  <c r="P28" i="1" s="1"/>
  <c r="CP28" i="1" s="1"/>
  <c r="O28" i="1" s="1"/>
  <c r="CR28" i="1"/>
  <c r="Q28" i="1" s="1"/>
  <c r="CS28" i="1"/>
  <c r="R28" i="1" s="1"/>
  <c r="CT28" i="1"/>
  <c r="S28" i="1" s="1"/>
  <c r="CU28" i="1"/>
  <c r="T28" i="1" s="1"/>
  <c r="CV28" i="1"/>
  <c r="U28" i="1" s="1"/>
  <c r="CW28" i="1"/>
  <c r="V28" i="1" s="1"/>
  <c r="CX28" i="1"/>
  <c r="W28" i="1" s="1"/>
  <c r="GL28" i="1"/>
  <c r="GN28" i="1"/>
  <c r="GP28" i="1"/>
  <c r="GV28" i="1"/>
  <c r="GX28" i="1"/>
  <c r="HC28" i="1"/>
  <c r="I29" i="1"/>
  <c r="P29" i="1" s="1"/>
  <c r="R29" i="1"/>
  <c r="V29" i="1"/>
  <c r="AC29" i="1"/>
  <c r="AD29" i="1"/>
  <c r="AE29" i="1"/>
  <c r="AF29" i="1"/>
  <c r="CT29" i="1" s="1"/>
  <c r="S29" i="1" s="1"/>
  <c r="AG29" i="1"/>
  <c r="AH29" i="1"/>
  <c r="CV29" i="1" s="1"/>
  <c r="U29" i="1" s="1"/>
  <c r="AI29" i="1"/>
  <c r="AJ29" i="1"/>
  <c r="CX29" i="1" s="1"/>
  <c r="W29" i="1" s="1"/>
  <c r="CQ29" i="1"/>
  <c r="CR29" i="1"/>
  <c r="Q29" i="1" s="1"/>
  <c r="CS29" i="1"/>
  <c r="CU29" i="1"/>
  <c r="T29" i="1" s="1"/>
  <c r="CW29" i="1"/>
  <c r="CY29" i="1"/>
  <c r="X29" i="1" s="1"/>
  <c r="CZ29" i="1"/>
  <c r="Y29" i="1" s="1"/>
  <c r="GL29" i="1"/>
  <c r="GN29" i="1"/>
  <c r="GP29" i="1"/>
  <c r="GV29" i="1"/>
  <c r="GX29" i="1"/>
  <c r="HC29" i="1"/>
  <c r="I30" i="1"/>
  <c r="R30" i="1"/>
  <c r="X30" i="1"/>
  <c r="AC30" i="1"/>
  <c r="AD30" i="1"/>
  <c r="AB30" i="1" s="1"/>
  <c r="AE30" i="1"/>
  <c r="AF30" i="1"/>
  <c r="CT30" i="1" s="1"/>
  <c r="S30" i="1" s="1"/>
  <c r="AG30" i="1"/>
  <c r="AH30" i="1"/>
  <c r="CV30" i="1" s="1"/>
  <c r="U30" i="1" s="1"/>
  <c r="AI30" i="1"/>
  <c r="AJ30" i="1"/>
  <c r="CX30" i="1" s="1"/>
  <c r="W30" i="1" s="1"/>
  <c r="CQ30" i="1"/>
  <c r="P30" i="1" s="1"/>
  <c r="CP30" i="1" s="1"/>
  <c r="O30" i="1" s="1"/>
  <c r="GM30" i="1" s="1"/>
  <c r="GO30" i="1" s="1"/>
  <c r="CR30" i="1"/>
  <c r="Q30" i="1" s="1"/>
  <c r="CS30" i="1"/>
  <c r="CU30" i="1"/>
  <c r="T30" i="1" s="1"/>
  <c r="CW30" i="1"/>
  <c r="V30" i="1" s="1"/>
  <c r="CY30" i="1"/>
  <c r="CZ30" i="1"/>
  <c r="Y30" i="1" s="1"/>
  <c r="GL30" i="1"/>
  <c r="GN30" i="1"/>
  <c r="GP30" i="1"/>
  <c r="GV30" i="1"/>
  <c r="GX30" i="1"/>
  <c r="HC30" i="1"/>
  <c r="C31" i="1"/>
  <c r="D31" i="1"/>
  <c r="Q31" i="1"/>
  <c r="T31" i="1"/>
  <c r="W31" i="1"/>
  <c r="AC31" i="1"/>
  <c r="AD31" i="1"/>
  <c r="AE31" i="1"/>
  <c r="CS31" i="1" s="1"/>
  <c r="R31" i="1" s="1"/>
  <c r="AF31" i="1"/>
  <c r="AG31" i="1"/>
  <c r="AH31" i="1"/>
  <c r="AI31" i="1"/>
  <c r="CW31" i="1" s="1"/>
  <c r="V31" i="1" s="1"/>
  <c r="AJ31" i="1"/>
  <c r="CQ31" i="1"/>
  <c r="P31" i="1" s="1"/>
  <c r="CR31" i="1"/>
  <c r="CT31" i="1"/>
  <c r="S31" i="1" s="1"/>
  <c r="CU31" i="1"/>
  <c r="CV31" i="1"/>
  <c r="U31" i="1" s="1"/>
  <c r="CX31" i="1"/>
  <c r="GL31" i="1"/>
  <c r="GN31" i="1"/>
  <c r="GP31" i="1"/>
  <c r="GV31" i="1"/>
  <c r="HC31" i="1" s="1"/>
  <c r="GX31" i="1" s="1"/>
  <c r="I32" i="1"/>
  <c r="AC32" i="1"/>
  <c r="AD32" i="1"/>
  <c r="AB32" i="1" s="1"/>
  <c r="AE32" i="1"/>
  <c r="AF32" i="1"/>
  <c r="CT32" i="1" s="1"/>
  <c r="S32" i="1" s="1"/>
  <c r="AG32" i="1"/>
  <c r="AH32" i="1"/>
  <c r="CV32" i="1" s="1"/>
  <c r="U32" i="1" s="1"/>
  <c r="AI32" i="1"/>
  <c r="AJ32" i="1"/>
  <c r="CX32" i="1" s="1"/>
  <c r="W32" i="1" s="1"/>
  <c r="CQ32" i="1"/>
  <c r="P32" i="1" s="1"/>
  <c r="CR32" i="1"/>
  <c r="Q32" i="1" s="1"/>
  <c r="CS32" i="1"/>
  <c r="R32" i="1" s="1"/>
  <c r="CU32" i="1"/>
  <c r="T32" i="1" s="1"/>
  <c r="CW32" i="1"/>
  <c r="V32" i="1" s="1"/>
  <c r="CY32" i="1"/>
  <c r="X32" i="1" s="1"/>
  <c r="CZ32" i="1"/>
  <c r="Y32" i="1" s="1"/>
  <c r="GL32" i="1"/>
  <c r="GN32" i="1"/>
  <c r="GO32" i="1"/>
  <c r="GP32" i="1"/>
  <c r="GV32" i="1"/>
  <c r="HC32" i="1" s="1"/>
  <c r="GX32" i="1" s="1"/>
  <c r="I33" i="1"/>
  <c r="AC33" i="1"/>
  <c r="CQ33" i="1" s="1"/>
  <c r="P33" i="1" s="1"/>
  <c r="AE33" i="1"/>
  <c r="AD33" i="1" s="1"/>
  <c r="AF33" i="1"/>
  <c r="AG33" i="1"/>
  <c r="CU33" i="1" s="1"/>
  <c r="T33" i="1" s="1"/>
  <c r="AH33" i="1"/>
  <c r="AI33" i="1"/>
  <c r="CW33" i="1" s="1"/>
  <c r="V33" i="1" s="1"/>
  <c r="AJ33" i="1"/>
  <c r="CR33" i="1"/>
  <c r="Q33" i="1" s="1"/>
  <c r="CT33" i="1"/>
  <c r="S33" i="1" s="1"/>
  <c r="CV33" i="1"/>
  <c r="U33" i="1" s="1"/>
  <c r="CX33" i="1"/>
  <c r="W33" i="1" s="1"/>
  <c r="CY33" i="1"/>
  <c r="X33" i="1" s="1"/>
  <c r="CZ33" i="1"/>
  <c r="Y33" i="1" s="1"/>
  <c r="GL33" i="1"/>
  <c r="GN33" i="1"/>
  <c r="GO33" i="1"/>
  <c r="GP33" i="1"/>
  <c r="GV33" i="1"/>
  <c r="GX33" i="1"/>
  <c r="HC33" i="1"/>
  <c r="I34" i="1"/>
  <c r="AC34" i="1"/>
  <c r="AD34" i="1"/>
  <c r="AE34" i="1"/>
  <c r="AF34" i="1"/>
  <c r="AB34" i="1" s="1"/>
  <c r="AG34" i="1"/>
  <c r="AH34" i="1"/>
  <c r="CV34" i="1" s="1"/>
  <c r="U34" i="1" s="1"/>
  <c r="AI34" i="1"/>
  <c r="AJ34" i="1"/>
  <c r="CX34" i="1" s="1"/>
  <c r="W34" i="1" s="1"/>
  <c r="CQ34" i="1"/>
  <c r="P34" i="1" s="1"/>
  <c r="CR34" i="1"/>
  <c r="Q34" i="1" s="1"/>
  <c r="CS34" i="1"/>
  <c r="R34" i="1" s="1"/>
  <c r="CU34" i="1"/>
  <c r="T34" i="1" s="1"/>
  <c r="CW34" i="1"/>
  <c r="V34" i="1" s="1"/>
  <c r="CY34" i="1"/>
  <c r="X34" i="1" s="1"/>
  <c r="CZ34" i="1"/>
  <c r="Y34" i="1" s="1"/>
  <c r="GL34" i="1"/>
  <c r="GN34" i="1"/>
  <c r="GO34" i="1"/>
  <c r="GP34" i="1"/>
  <c r="GV34" i="1"/>
  <c r="HC34" i="1"/>
  <c r="GX34" i="1" s="1"/>
  <c r="C35" i="1"/>
  <c r="D35" i="1"/>
  <c r="AC35" i="1"/>
  <c r="AD35" i="1"/>
  <c r="AB35" i="1" s="1"/>
  <c r="AE35" i="1"/>
  <c r="AF35" i="1"/>
  <c r="CT35" i="1" s="1"/>
  <c r="S35" i="1" s="1"/>
  <c r="AG35" i="1"/>
  <c r="AH35" i="1"/>
  <c r="CV35" i="1" s="1"/>
  <c r="U35" i="1" s="1"/>
  <c r="AI35" i="1"/>
  <c r="AJ35" i="1"/>
  <c r="CX35" i="1" s="1"/>
  <c r="W35" i="1" s="1"/>
  <c r="CQ35" i="1"/>
  <c r="P35" i="1" s="1"/>
  <c r="CR35" i="1"/>
  <c r="Q35" i="1" s="1"/>
  <c r="CS35" i="1"/>
  <c r="R35" i="1" s="1"/>
  <c r="CU35" i="1"/>
  <c r="T35" i="1" s="1"/>
  <c r="CW35" i="1"/>
  <c r="V35" i="1" s="1"/>
  <c r="GL35" i="1"/>
  <c r="GN35" i="1"/>
  <c r="GP35" i="1"/>
  <c r="GV35" i="1"/>
  <c r="GX35" i="1"/>
  <c r="HC35" i="1"/>
  <c r="I36" i="1"/>
  <c r="AC36" i="1"/>
  <c r="AD36" i="1"/>
  <c r="AE36" i="1"/>
  <c r="AF36" i="1"/>
  <c r="AB36" i="1" s="1"/>
  <c r="AG36" i="1"/>
  <c r="AH36" i="1"/>
  <c r="CV36" i="1" s="1"/>
  <c r="U36" i="1" s="1"/>
  <c r="AI36" i="1"/>
  <c r="AJ36" i="1"/>
  <c r="CX36" i="1" s="1"/>
  <c r="W36" i="1" s="1"/>
  <c r="CQ36" i="1"/>
  <c r="P36" i="1" s="1"/>
  <c r="CR36" i="1"/>
  <c r="Q36" i="1" s="1"/>
  <c r="CS36" i="1"/>
  <c r="R36" i="1" s="1"/>
  <c r="CU36" i="1"/>
  <c r="T36" i="1" s="1"/>
  <c r="CW36" i="1"/>
  <c r="V36" i="1" s="1"/>
  <c r="CY36" i="1"/>
  <c r="X36" i="1" s="1"/>
  <c r="CZ36" i="1"/>
  <c r="Y36" i="1" s="1"/>
  <c r="GL36" i="1"/>
  <c r="GN36" i="1"/>
  <c r="GO36" i="1"/>
  <c r="GP36" i="1"/>
  <c r="GV36" i="1"/>
  <c r="HC36" i="1"/>
  <c r="GX36" i="1" s="1"/>
  <c r="I37" i="1"/>
  <c r="AC37" i="1"/>
  <c r="CQ37" i="1" s="1"/>
  <c r="P37" i="1" s="1"/>
  <c r="AE37" i="1"/>
  <c r="AD37" i="1" s="1"/>
  <c r="AF37" i="1"/>
  <c r="AG37" i="1"/>
  <c r="CU37" i="1" s="1"/>
  <c r="T37" i="1" s="1"/>
  <c r="AH37" i="1"/>
  <c r="AI37" i="1"/>
  <c r="CW37" i="1" s="1"/>
  <c r="V37" i="1" s="1"/>
  <c r="AJ37" i="1"/>
  <c r="CR37" i="1"/>
  <c r="Q37" i="1" s="1"/>
  <c r="CT37" i="1"/>
  <c r="S37" i="1" s="1"/>
  <c r="CV37" i="1"/>
  <c r="U37" i="1" s="1"/>
  <c r="CX37" i="1"/>
  <c r="W37" i="1" s="1"/>
  <c r="CY37" i="1"/>
  <c r="X37" i="1" s="1"/>
  <c r="CZ37" i="1"/>
  <c r="Y37" i="1" s="1"/>
  <c r="GL37" i="1"/>
  <c r="GN37" i="1"/>
  <c r="GP37" i="1"/>
  <c r="GV37" i="1"/>
  <c r="HC37" i="1"/>
  <c r="GX37" i="1" s="1"/>
  <c r="C38" i="1"/>
  <c r="D38" i="1"/>
  <c r="I38" i="1"/>
  <c r="I39" i="1" s="1"/>
  <c r="K38" i="1"/>
  <c r="AC38" i="1"/>
  <c r="CQ38" i="1" s="1"/>
  <c r="P38" i="1" s="1"/>
  <c r="AE38" i="1"/>
  <c r="AD38" i="1" s="1"/>
  <c r="AF38" i="1"/>
  <c r="AG38" i="1"/>
  <c r="CU38" i="1" s="1"/>
  <c r="T38" i="1" s="1"/>
  <c r="AH38" i="1"/>
  <c r="AI38" i="1"/>
  <c r="CW38" i="1" s="1"/>
  <c r="V38" i="1" s="1"/>
  <c r="AJ38" i="1"/>
  <c r="CR38" i="1"/>
  <c r="Q38" i="1" s="1"/>
  <c r="CT38" i="1"/>
  <c r="S38" i="1" s="1"/>
  <c r="CV38" i="1"/>
  <c r="U38" i="1" s="1"/>
  <c r="CX38" i="1"/>
  <c r="W38" i="1" s="1"/>
  <c r="GL38" i="1"/>
  <c r="GN38" i="1"/>
  <c r="GP38" i="1"/>
  <c r="GV38" i="1"/>
  <c r="HC38" i="1"/>
  <c r="GX38" i="1" s="1"/>
  <c r="AC39" i="1"/>
  <c r="CQ39" i="1" s="1"/>
  <c r="P39" i="1" s="1"/>
  <c r="AE39" i="1"/>
  <c r="AD39" i="1" s="1"/>
  <c r="AF39" i="1"/>
  <c r="AG39" i="1"/>
  <c r="CU39" i="1" s="1"/>
  <c r="AH39" i="1"/>
  <c r="AI39" i="1"/>
  <c r="CW39" i="1" s="1"/>
  <c r="V39" i="1" s="1"/>
  <c r="AJ39" i="1"/>
  <c r="CR39" i="1"/>
  <c r="CT39" i="1"/>
  <c r="S39" i="1" s="1"/>
  <c r="CV39" i="1"/>
  <c r="U39" i="1" s="1"/>
  <c r="CX39" i="1"/>
  <c r="W39" i="1" s="1"/>
  <c r="CY39" i="1"/>
  <c r="X39" i="1" s="1"/>
  <c r="CZ39" i="1"/>
  <c r="Y39" i="1" s="1"/>
  <c r="GL39" i="1"/>
  <c r="GN39" i="1"/>
  <c r="GP39" i="1"/>
  <c r="GV39" i="1"/>
  <c r="HC39" i="1"/>
  <c r="GX39" i="1" s="1"/>
  <c r="AC40" i="1"/>
  <c r="CQ40" i="1" s="1"/>
  <c r="AE40" i="1"/>
  <c r="AD40" i="1" s="1"/>
  <c r="AF40" i="1"/>
  <c r="AG40" i="1"/>
  <c r="CU40" i="1" s="1"/>
  <c r="AH40" i="1"/>
  <c r="AI40" i="1"/>
  <c r="CW40" i="1" s="1"/>
  <c r="AJ40" i="1"/>
  <c r="CR40" i="1"/>
  <c r="CT40" i="1"/>
  <c r="CV40" i="1"/>
  <c r="CX40" i="1"/>
  <c r="CY40" i="1"/>
  <c r="X40" i="1" s="1"/>
  <c r="CZ40" i="1"/>
  <c r="Y40" i="1" s="1"/>
  <c r="GL40" i="1"/>
  <c r="GN40" i="1"/>
  <c r="GP40" i="1"/>
  <c r="GV40" i="1"/>
  <c r="HC40" i="1"/>
  <c r="C41" i="1"/>
  <c r="D41" i="1"/>
  <c r="AC41" i="1"/>
  <c r="AD41" i="1"/>
  <c r="AB41" i="1" s="1"/>
  <c r="AE41" i="1"/>
  <c r="AF41" i="1"/>
  <c r="CT41" i="1" s="1"/>
  <c r="S41" i="1" s="1"/>
  <c r="AG41" i="1"/>
  <c r="AH41" i="1"/>
  <c r="CV41" i="1" s="1"/>
  <c r="U41" i="1" s="1"/>
  <c r="AI41" i="1"/>
  <c r="AJ41" i="1"/>
  <c r="CX41" i="1" s="1"/>
  <c r="W41" i="1" s="1"/>
  <c r="CQ41" i="1"/>
  <c r="P41" i="1" s="1"/>
  <c r="CR41" i="1"/>
  <c r="Q41" i="1" s="1"/>
  <c r="CS41" i="1"/>
  <c r="R41" i="1" s="1"/>
  <c r="CU41" i="1"/>
  <c r="T41" i="1" s="1"/>
  <c r="CW41" i="1"/>
  <c r="V41" i="1" s="1"/>
  <c r="GL41" i="1"/>
  <c r="GN41" i="1"/>
  <c r="GP41" i="1"/>
  <c r="GV41" i="1"/>
  <c r="GX41" i="1"/>
  <c r="HC41" i="1"/>
  <c r="I42" i="1"/>
  <c r="AC42" i="1"/>
  <c r="AD42" i="1"/>
  <c r="AB42" i="1" s="1"/>
  <c r="AE42" i="1"/>
  <c r="AF42" i="1"/>
  <c r="CT42" i="1" s="1"/>
  <c r="S42" i="1" s="1"/>
  <c r="AG42" i="1"/>
  <c r="AH42" i="1"/>
  <c r="CV42" i="1" s="1"/>
  <c r="U42" i="1" s="1"/>
  <c r="AI42" i="1"/>
  <c r="AJ42" i="1"/>
  <c r="CX42" i="1" s="1"/>
  <c r="W42" i="1" s="1"/>
  <c r="CQ42" i="1"/>
  <c r="P42" i="1" s="1"/>
  <c r="CR42" i="1"/>
  <c r="Q42" i="1" s="1"/>
  <c r="CS42" i="1"/>
  <c r="R42" i="1" s="1"/>
  <c r="CU42" i="1"/>
  <c r="T42" i="1" s="1"/>
  <c r="CW42" i="1"/>
  <c r="V42" i="1" s="1"/>
  <c r="CY42" i="1"/>
  <c r="X42" i="1" s="1"/>
  <c r="CZ42" i="1"/>
  <c r="Y42" i="1" s="1"/>
  <c r="GL42" i="1"/>
  <c r="GN42" i="1"/>
  <c r="GP42" i="1"/>
  <c r="GV42" i="1"/>
  <c r="GX42" i="1"/>
  <c r="HC42" i="1"/>
  <c r="I43" i="1"/>
  <c r="AC43" i="1"/>
  <c r="AD43" i="1"/>
  <c r="AB43" i="1" s="1"/>
  <c r="AE43" i="1"/>
  <c r="AF43" i="1"/>
  <c r="CT43" i="1" s="1"/>
  <c r="S43" i="1" s="1"/>
  <c r="AG43" i="1"/>
  <c r="AH43" i="1"/>
  <c r="CV43" i="1" s="1"/>
  <c r="U43" i="1" s="1"/>
  <c r="AI43" i="1"/>
  <c r="AJ43" i="1"/>
  <c r="CX43" i="1" s="1"/>
  <c r="W43" i="1" s="1"/>
  <c r="CQ43" i="1"/>
  <c r="P43" i="1" s="1"/>
  <c r="CR43" i="1"/>
  <c r="Q43" i="1" s="1"/>
  <c r="CS43" i="1"/>
  <c r="R43" i="1" s="1"/>
  <c r="CU43" i="1"/>
  <c r="T43" i="1" s="1"/>
  <c r="CW43" i="1"/>
  <c r="V43" i="1" s="1"/>
  <c r="CY43" i="1"/>
  <c r="X43" i="1" s="1"/>
  <c r="CZ43" i="1"/>
  <c r="Y43" i="1" s="1"/>
  <c r="GL43" i="1"/>
  <c r="GN43" i="1"/>
  <c r="GP43" i="1"/>
  <c r="GV43" i="1"/>
  <c r="GX43" i="1"/>
  <c r="HC43" i="1"/>
  <c r="I44" i="1"/>
  <c r="AC44" i="1"/>
  <c r="AD44" i="1"/>
  <c r="AB44" i="1" s="1"/>
  <c r="AE44" i="1"/>
  <c r="AF44" i="1"/>
  <c r="CT44" i="1" s="1"/>
  <c r="S44" i="1" s="1"/>
  <c r="AG44" i="1"/>
  <c r="AH44" i="1"/>
  <c r="CV44" i="1" s="1"/>
  <c r="U44" i="1" s="1"/>
  <c r="AI44" i="1"/>
  <c r="AJ44" i="1"/>
  <c r="CX44" i="1" s="1"/>
  <c r="W44" i="1" s="1"/>
  <c r="CQ44" i="1"/>
  <c r="P44" i="1" s="1"/>
  <c r="CR44" i="1"/>
  <c r="Q44" i="1" s="1"/>
  <c r="CS44" i="1"/>
  <c r="R44" i="1" s="1"/>
  <c r="CU44" i="1"/>
  <c r="T44" i="1" s="1"/>
  <c r="CW44" i="1"/>
  <c r="V44" i="1" s="1"/>
  <c r="CY44" i="1"/>
  <c r="X44" i="1" s="1"/>
  <c r="CZ44" i="1"/>
  <c r="Y44" i="1" s="1"/>
  <c r="GL44" i="1"/>
  <c r="GN44" i="1"/>
  <c r="GP44" i="1"/>
  <c r="GV44" i="1"/>
  <c r="GX44" i="1"/>
  <c r="HC44" i="1"/>
  <c r="HG44" i="1"/>
  <c r="I45" i="1"/>
  <c r="AC45" i="1"/>
  <c r="AE45" i="1"/>
  <c r="CS45" i="1" s="1"/>
  <c r="R45" i="1" s="1"/>
  <c r="AF45" i="1"/>
  <c r="AG45" i="1"/>
  <c r="CU45" i="1" s="1"/>
  <c r="T45" i="1" s="1"/>
  <c r="AH45" i="1"/>
  <c r="AI45" i="1"/>
  <c r="CW45" i="1" s="1"/>
  <c r="V45" i="1" s="1"/>
  <c r="AJ45" i="1"/>
  <c r="CR45" i="1"/>
  <c r="Q45" i="1" s="1"/>
  <c r="CT45" i="1"/>
  <c r="S45" i="1" s="1"/>
  <c r="CV45" i="1"/>
  <c r="U45" i="1" s="1"/>
  <c r="CX45" i="1"/>
  <c r="W45" i="1" s="1"/>
  <c r="CY45" i="1"/>
  <c r="X45" i="1" s="1"/>
  <c r="CZ45" i="1"/>
  <c r="Y45" i="1" s="1"/>
  <c r="GL45" i="1"/>
  <c r="GN45" i="1"/>
  <c r="GP45" i="1"/>
  <c r="GV45" i="1"/>
  <c r="HC45" i="1" s="1"/>
  <c r="GX45" i="1" s="1"/>
  <c r="C46" i="1"/>
  <c r="D46" i="1"/>
  <c r="AC46" i="1"/>
  <c r="AD46" i="1"/>
  <c r="AB46" i="1" s="1"/>
  <c r="AE46" i="1"/>
  <c r="AF46" i="1"/>
  <c r="CT46" i="1" s="1"/>
  <c r="S46" i="1" s="1"/>
  <c r="AG46" i="1"/>
  <c r="AH46" i="1"/>
  <c r="CV46" i="1" s="1"/>
  <c r="U46" i="1" s="1"/>
  <c r="AI46" i="1"/>
  <c r="AJ46" i="1"/>
  <c r="CX46" i="1" s="1"/>
  <c r="W46" i="1" s="1"/>
  <c r="CQ46" i="1"/>
  <c r="P46" i="1" s="1"/>
  <c r="CR46" i="1"/>
  <c r="Q46" i="1" s="1"/>
  <c r="CS46" i="1"/>
  <c r="R46" i="1" s="1"/>
  <c r="CU46" i="1"/>
  <c r="T46" i="1" s="1"/>
  <c r="CW46" i="1"/>
  <c r="V46" i="1" s="1"/>
  <c r="GL46" i="1"/>
  <c r="GN46" i="1"/>
  <c r="GP46" i="1"/>
  <c r="GV46" i="1"/>
  <c r="GX46" i="1"/>
  <c r="HC46" i="1"/>
  <c r="I47" i="1"/>
  <c r="AC47" i="1"/>
  <c r="AD47" i="1"/>
  <c r="AB47" i="1" s="1"/>
  <c r="AE47" i="1"/>
  <c r="AF47" i="1"/>
  <c r="CT47" i="1" s="1"/>
  <c r="S47" i="1" s="1"/>
  <c r="AG47" i="1"/>
  <c r="AH47" i="1"/>
  <c r="CV47" i="1" s="1"/>
  <c r="U47" i="1" s="1"/>
  <c r="AI47" i="1"/>
  <c r="AJ47" i="1"/>
  <c r="CX47" i="1" s="1"/>
  <c r="W47" i="1" s="1"/>
  <c r="CQ47" i="1"/>
  <c r="P47" i="1" s="1"/>
  <c r="CR47" i="1"/>
  <c r="Q47" i="1" s="1"/>
  <c r="CS47" i="1"/>
  <c r="R47" i="1" s="1"/>
  <c r="CU47" i="1"/>
  <c r="T47" i="1" s="1"/>
  <c r="CW47" i="1"/>
  <c r="V47" i="1" s="1"/>
  <c r="CY47" i="1"/>
  <c r="X47" i="1" s="1"/>
  <c r="CZ47" i="1"/>
  <c r="Y47" i="1" s="1"/>
  <c r="GL47" i="1"/>
  <c r="GN47" i="1"/>
  <c r="GP47" i="1"/>
  <c r="GV47" i="1"/>
  <c r="GX47" i="1"/>
  <c r="HC47" i="1"/>
  <c r="B49" i="1"/>
  <c r="B26" i="1" s="1"/>
  <c r="C49" i="1"/>
  <c r="C26" i="1" s="1"/>
  <c r="D49" i="1"/>
  <c r="D26" i="1" s="1"/>
  <c r="F49" i="1"/>
  <c r="F26" i="1" s="1"/>
  <c r="G49" i="1"/>
  <c r="G26" i="1" s="1"/>
  <c r="BX49" i="1"/>
  <c r="BX26" i="1" s="1"/>
  <c r="BZ49" i="1"/>
  <c r="BZ26" i="1" s="1"/>
  <c r="CB49" i="1"/>
  <c r="CB26" i="1" s="1"/>
  <c r="CD49" i="1"/>
  <c r="CD26" i="1" s="1"/>
  <c r="CK49" i="1"/>
  <c r="CK26" i="1" s="1"/>
  <c r="CL49" i="1"/>
  <c r="CL26" i="1" s="1"/>
  <c r="CM49" i="1"/>
  <c r="CM26" i="1" s="1"/>
  <c r="D79" i="1"/>
  <c r="E81" i="1"/>
  <c r="Z81" i="1"/>
  <c r="AA81" i="1"/>
  <c r="AM81" i="1"/>
  <c r="AN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ES81" i="1"/>
  <c r="ET81" i="1"/>
  <c r="EU81" i="1"/>
  <c r="EV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FP81" i="1"/>
  <c r="FQ81" i="1"/>
  <c r="FR81" i="1"/>
  <c r="FS81" i="1"/>
  <c r="FT81" i="1"/>
  <c r="FU81" i="1"/>
  <c r="FV81" i="1"/>
  <c r="FW81" i="1"/>
  <c r="FX81" i="1"/>
  <c r="FY81" i="1"/>
  <c r="FZ81" i="1"/>
  <c r="GA81" i="1"/>
  <c r="GB81" i="1"/>
  <c r="GC81" i="1"/>
  <c r="GD81" i="1"/>
  <c r="GE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C83" i="1"/>
  <c r="D83" i="1"/>
  <c r="AC83" i="1"/>
  <c r="AE83" i="1"/>
  <c r="CS83" i="1" s="1"/>
  <c r="R83" i="1" s="1"/>
  <c r="AF83" i="1"/>
  <c r="AG83" i="1"/>
  <c r="CU83" i="1" s="1"/>
  <c r="T83" i="1" s="1"/>
  <c r="AH83" i="1"/>
  <c r="AI83" i="1"/>
  <c r="CW83" i="1" s="1"/>
  <c r="V83" i="1" s="1"/>
  <c r="AJ83" i="1"/>
  <c r="CR83" i="1"/>
  <c r="Q83" i="1" s="1"/>
  <c r="CT83" i="1"/>
  <c r="S83" i="1" s="1"/>
  <c r="CV83" i="1"/>
  <c r="U83" i="1" s="1"/>
  <c r="CX83" i="1"/>
  <c r="W83" i="1" s="1"/>
  <c r="GL83" i="1"/>
  <c r="GN83" i="1"/>
  <c r="GP83" i="1"/>
  <c r="GV83" i="1"/>
  <c r="HC83" i="1"/>
  <c r="GX83" i="1" s="1"/>
  <c r="I84" i="1"/>
  <c r="AC84" i="1"/>
  <c r="AE84" i="1"/>
  <c r="CS84" i="1" s="1"/>
  <c r="R84" i="1" s="1"/>
  <c r="AF84" i="1"/>
  <c r="AG84" i="1"/>
  <c r="CU84" i="1" s="1"/>
  <c r="T84" i="1" s="1"/>
  <c r="AH84" i="1"/>
  <c r="AI84" i="1"/>
  <c r="CW84" i="1" s="1"/>
  <c r="V84" i="1" s="1"/>
  <c r="AJ84" i="1"/>
  <c r="CR84" i="1"/>
  <c r="Q84" i="1" s="1"/>
  <c r="CT84" i="1"/>
  <c r="S84" i="1" s="1"/>
  <c r="CV84" i="1"/>
  <c r="U84" i="1" s="1"/>
  <c r="CX84" i="1"/>
  <c r="W84" i="1" s="1"/>
  <c r="CY84" i="1"/>
  <c r="X84" i="1" s="1"/>
  <c r="CZ84" i="1"/>
  <c r="Y84" i="1" s="1"/>
  <c r="GL84" i="1"/>
  <c r="GN84" i="1"/>
  <c r="GO84" i="1"/>
  <c r="GP84" i="1"/>
  <c r="GV84" i="1"/>
  <c r="GX84" i="1"/>
  <c r="HC84" i="1"/>
  <c r="I85" i="1"/>
  <c r="HH85" i="1" s="1"/>
  <c r="AC85" i="1"/>
  <c r="AD85" i="1"/>
  <c r="AB85" i="1" s="1"/>
  <c r="AE85" i="1"/>
  <c r="AF85" i="1"/>
  <c r="CT85" i="1" s="1"/>
  <c r="S85" i="1" s="1"/>
  <c r="AG85" i="1"/>
  <c r="AH85" i="1"/>
  <c r="CV85" i="1" s="1"/>
  <c r="U85" i="1" s="1"/>
  <c r="AI85" i="1"/>
  <c r="AJ85" i="1"/>
  <c r="CX85" i="1" s="1"/>
  <c r="W85" i="1" s="1"/>
  <c r="CQ85" i="1"/>
  <c r="P85" i="1" s="1"/>
  <c r="CR85" i="1"/>
  <c r="Q85" i="1" s="1"/>
  <c r="CS85" i="1"/>
  <c r="R85" i="1" s="1"/>
  <c r="CU85" i="1"/>
  <c r="T85" i="1" s="1"/>
  <c r="CW85" i="1"/>
  <c r="V85" i="1" s="1"/>
  <c r="CY85" i="1"/>
  <c r="X85" i="1" s="1"/>
  <c r="CZ85" i="1"/>
  <c r="Y85" i="1" s="1"/>
  <c r="GL85" i="1"/>
  <c r="GN85" i="1"/>
  <c r="GO85" i="1"/>
  <c r="GP85" i="1"/>
  <c r="GV85" i="1"/>
  <c r="HC85" i="1"/>
  <c r="GX85" i="1" s="1"/>
  <c r="I86" i="1"/>
  <c r="HH86" i="1" s="1"/>
  <c r="AC86" i="1"/>
  <c r="AD86" i="1"/>
  <c r="AB86" i="1" s="1"/>
  <c r="AE86" i="1"/>
  <c r="AF86" i="1"/>
  <c r="CT86" i="1" s="1"/>
  <c r="S86" i="1" s="1"/>
  <c r="AG86" i="1"/>
  <c r="AH86" i="1"/>
  <c r="CV86" i="1" s="1"/>
  <c r="U86" i="1" s="1"/>
  <c r="AI86" i="1"/>
  <c r="AJ86" i="1"/>
  <c r="CX86" i="1" s="1"/>
  <c r="W86" i="1" s="1"/>
  <c r="CQ86" i="1"/>
  <c r="P86" i="1" s="1"/>
  <c r="CR86" i="1"/>
  <c r="Q86" i="1" s="1"/>
  <c r="CS86" i="1"/>
  <c r="R86" i="1" s="1"/>
  <c r="CU86" i="1"/>
  <c r="T86" i="1" s="1"/>
  <c r="CW86" i="1"/>
  <c r="V86" i="1" s="1"/>
  <c r="CY86" i="1"/>
  <c r="X86" i="1" s="1"/>
  <c r="CZ86" i="1"/>
  <c r="Y86" i="1" s="1"/>
  <c r="GL86" i="1"/>
  <c r="GN86" i="1"/>
  <c r="GO86" i="1"/>
  <c r="GP86" i="1"/>
  <c r="GV86" i="1"/>
  <c r="HC86" i="1"/>
  <c r="GX86" i="1" s="1"/>
  <c r="I87" i="1"/>
  <c r="AC87" i="1"/>
  <c r="AD87" i="1"/>
  <c r="AE87" i="1"/>
  <c r="AF87" i="1"/>
  <c r="CT87" i="1" s="1"/>
  <c r="S87" i="1" s="1"/>
  <c r="AG87" i="1"/>
  <c r="AH87" i="1"/>
  <c r="CV87" i="1" s="1"/>
  <c r="U87" i="1" s="1"/>
  <c r="AI87" i="1"/>
  <c r="AJ87" i="1"/>
  <c r="CX87" i="1" s="1"/>
  <c r="W87" i="1" s="1"/>
  <c r="CQ87" i="1"/>
  <c r="P87" i="1" s="1"/>
  <c r="CP87" i="1" s="1"/>
  <c r="O87" i="1" s="1"/>
  <c r="CR87" i="1"/>
  <c r="Q87" i="1" s="1"/>
  <c r="CS87" i="1"/>
  <c r="R87" i="1" s="1"/>
  <c r="CU87" i="1"/>
  <c r="T87" i="1" s="1"/>
  <c r="CW87" i="1"/>
  <c r="V87" i="1" s="1"/>
  <c r="CY87" i="1"/>
  <c r="X87" i="1" s="1"/>
  <c r="CZ87" i="1"/>
  <c r="Y87" i="1" s="1"/>
  <c r="GL87" i="1"/>
  <c r="GO87" i="1"/>
  <c r="GP87" i="1"/>
  <c r="GV87" i="1"/>
  <c r="GX87" i="1"/>
  <c r="HC87" i="1"/>
  <c r="C88" i="1"/>
  <c r="D88" i="1"/>
  <c r="AC88" i="1"/>
  <c r="AE88" i="1"/>
  <c r="AD88" i="1" s="1"/>
  <c r="AF88" i="1"/>
  <c r="CT88" i="1" s="1"/>
  <c r="S88" i="1" s="1"/>
  <c r="AG88" i="1"/>
  <c r="AH88" i="1"/>
  <c r="AI88" i="1"/>
  <c r="AJ88" i="1"/>
  <c r="CX88" i="1" s="1"/>
  <c r="W88" i="1" s="1"/>
  <c r="CQ88" i="1"/>
  <c r="P88" i="1" s="1"/>
  <c r="CR88" i="1"/>
  <c r="Q88" i="1" s="1"/>
  <c r="CS88" i="1"/>
  <c r="R88" i="1" s="1"/>
  <c r="CU88" i="1"/>
  <c r="T88" i="1" s="1"/>
  <c r="CV88" i="1"/>
  <c r="U88" i="1" s="1"/>
  <c r="CW88" i="1"/>
  <c r="V88" i="1" s="1"/>
  <c r="GL88" i="1"/>
  <c r="GN88" i="1"/>
  <c r="GP88" i="1"/>
  <c r="GV88" i="1"/>
  <c r="GX88" i="1"/>
  <c r="HC88" i="1"/>
  <c r="I89" i="1"/>
  <c r="AC89" i="1"/>
  <c r="AD89" i="1"/>
  <c r="AE89" i="1"/>
  <c r="AF89" i="1"/>
  <c r="AB89" i="1" s="1"/>
  <c r="AG89" i="1"/>
  <c r="AH89" i="1"/>
  <c r="CV89" i="1" s="1"/>
  <c r="U89" i="1" s="1"/>
  <c r="AI89" i="1"/>
  <c r="AJ89" i="1"/>
  <c r="CX89" i="1" s="1"/>
  <c r="W89" i="1" s="1"/>
  <c r="CQ89" i="1"/>
  <c r="P89" i="1" s="1"/>
  <c r="CR89" i="1"/>
  <c r="Q89" i="1" s="1"/>
  <c r="CS89" i="1"/>
  <c r="R89" i="1" s="1"/>
  <c r="CU89" i="1"/>
  <c r="T89" i="1" s="1"/>
  <c r="CW89" i="1"/>
  <c r="V89" i="1" s="1"/>
  <c r="CY89" i="1"/>
  <c r="X89" i="1" s="1"/>
  <c r="CZ89" i="1"/>
  <c r="Y89" i="1" s="1"/>
  <c r="GL89" i="1"/>
  <c r="GN89" i="1"/>
  <c r="GO89" i="1"/>
  <c r="GP89" i="1"/>
  <c r="GV89" i="1"/>
  <c r="HC89" i="1"/>
  <c r="GX89" i="1" s="1"/>
  <c r="I90" i="1"/>
  <c r="AC90" i="1"/>
  <c r="AE90" i="1"/>
  <c r="CS90" i="1" s="1"/>
  <c r="R90" i="1" s="1"/>
  <c r="AF90" i="1"/>
  <c r="AG90" i="1"/>
  <c r="CU90" i="1" s="1"/>
  <c r="T90" i="1" s="1"/>
  <c r="AH90" i="1"/>
  <c r="AI90" i="1"/>
  <c r="CW90" i="1" s="1"/>
  <c r="V90" i="1" s="1"/>
  <c r="AJ90" i="1"/>
  <c r="CR90" i="1"/>
  <c r="Q90" i="1" s="1"/>
  <c r="CT90" i="1"/>
  <c r="S90" i="1" s="1"/>
  <c r="CV90" i="1"/>
  <c r="U90" i="1" s="1"/>
  <c r="CX90" i="1"/>
  <c r="W90" i="1" s="1"/>
  <c r="CY90" i="1"/>
  <c r="X90" i="1" s="1"/>
  <c r="CZ90" i="1"/>
  <c r="Y90" i="1" s="1"/>
  <c r="GL90" i="1"/>
  <c r="GN90" i="1"/>
  <c r="GO90" i="1"/>
  <c r="GP90" i="1"/>
  <c r="GV90" i="1"/>
  <c r="HC90" i="1" s="1"/>
  <c r="GX90" i="1" s="1"/>
  <c r="C91" i="1"/>
  <c r="D91" i="1"/>
  <c r="AC91" i="1"/>
  <c r="CQ91" i="1" s="1"/>
  <c r="P91" i="1" s="1"/>
  <c r="AE91" i="1"/>
  <c r="AD91" i="1" s="1"/>
  <c r="AF91" i="1"/>
  <c r="AG91" i="1"/>
  <c r="CU91" i="1" s="1"/>
  <c r="T91" i="1" s="1"/>
  <c r="AH91" i="1"/>
  <c r="AI91" i="1"/>
  <c r="CW91" i="1" s="1"/>
  <c r="V91" i="1" s="1"/>
  <c r="AJ91" i="1"/>
  <c r="CR91" i="1"/>
  <c r="Q91" i="1" s="1"/>
  <c r="CT91" i="1"/>
  <c r="S91" i="1" s="1"/>
  <c r="CV91" i="1"/>
  <c r="U91" i="1" s="1"/>
  <c r="CX91" i="1"/>
  <c r="W91" i="1" s="1"/>
  <c r="GL91" i="1"/>
  <c r="GN91" i="1"/>
  <c r="GP91" i="1"/>
  <c r="GV91" i="1"/>
  <c r="HC91" i="1" s="1"/>
  <c r="GX91" i="1" s="1"/>
  <c r="I92" i="1"/>
  <c r="AC92" i="1"/>
  <c r="CQ92" i="1" s="1"/>
  <c r="P92" i="1" s="1"/>
  <c r="AE92" i="1"/>
  <c r="AD92" i="1" s="1"/>
  <c r="AF92" i="1"/>
  <c r="AG92" i="1"/>
  <c r="CU92" i="1" s="1"/>
  <c r="T92" i="1" s="1"/>
  <c r="AH92" i="1"/>
  <c r="AI92" i="1"/>
  <c r="CW92" i="1" s="1"/>
  <c r="V92" i="1" s="1"/>
  <c r="AJ92" i="1"/>
  <c r="CR92" i="1"/>
  <c r="Q92" i="1" s="1"/>
  <c r="CT92" i="1"/>
  <c r="S92" i="1" s="1"/>
  <c r="CV92" i="1"/>
  <c r="U92" i="1" s="1"/>
  <c r="CX92" i="1"/>
  <c r="W92" i="1" s="1"/>
  <c r="CY92" i="1"/>
  <c r="X92" i="1" s="1"/>
  <c r="CZ92" i="1"/>
  <c r="Y92" i="1" s="1"/>
  <c r="GL92" i="1"/>
  <c r="GN92" i="1"/>
  <c r="GO92" i="1"/>
  <c r="GP92" i="1"/>
  <c r="GV92" i="1"/>
  <c r="GX92" i="1"/>
  <c r="HC92" i="1"/>
  <c r="HH92" i="1"/>
  <c r="I93" i="1"/>
  <c r="AC93" i="1"/>
  <c r="AE93" i="1"/>
  <c r="CS93" i="1" s="1"/>
  <c r="R93" i="1" s="1"/>
  <c r="AF93" i="1"/>
  <c r="AG93" i="1"/>
  <c r="CU93" i="1" s="1"/>
  <c r="T93" i="1" s="1"/>
  <c r="AH93" i="1"/>
  <c r="AI93" i="1"/>
  <c r="CW93" i="1" s="1"/>
  <c r="V93" i="1" s="1"/>
  <c r="AJ93" i="1"/>
  <c r="CR93" i="1"/>
  <c r="Q93" i="1" s="1"/>
  <c r="CT93" i="1"/>
  <c r="S93" i="1" s="1"/>
  <c r="CV93" i="1"/>
  <c r="U93" i="1" s="1"/>
  <c r="CX93" i="1"/>
  <c r="W93" i="1" s="1"/>
  <c r="CY93" i="1"/>
  <c r="X93" i="1" s="1"/>
  <c r="CZ93" i="1"/>
  <c r="Y93" i="1" s="1"/>
  <c r="GL93" i="1"/>
  <c r="GN93" i="1"/>
  <c r="GO93" i="1"/>
  <c r="GP93" i="1"/>
  <c r="GV93" i="1"/>
  <c r="HC93" i="1" s="1"/>
  <c r="GX93" i="1" s="1"/>
  <c r="HH93" i="1"/>
  <c r="C94" i="1"/>
  <c r="D94" i="1"/>
  <c r="AC94" i="1"/>
  <c r="AD94" i="1"/>
  <c r="AE94" i="1"/>
  <c r="AF94" i="1"/>
  <c r="AB94" i="1" s="1"/>
  <c r="AG94" i="1"/>
  <c r="AH94" i="1"/>
  <c r="CV94" i="1" s="1"/>
  <c r="U94" i="1" s="1"/>
  <c r="AI94" i="1"/>
  <c r="AJ94" i="1"/>
  <c r="CX94" i="1" s="1"/>
  <c r="W94" i="1" s="1"/>
  <c r="CQ94" i="1"/>
  <c r="P94" i="1" s="1"/>
  <c r="CR94" i="1"/>
  <c r="Q94" i="1" s="1"/>
  <c r="CS94" i="1"/>
  <c r="R94" i="1" s="1"/>
  <c r="CU94" i="1"/>
  <c r="T94" i="1" s="1"/>
  <c r="CW94" i="1"/>
  <c r="V94" i="1" s="1"/>
  <c r="GL94" i="1"/>
  <c r="GN94" i="1"/>
  <c r="GP94" i="1"/>
  <c r="GV94" i="1"/>
  <c r="GX94" i="1"/>
  <c r="HC94" i="1"/>
  <c r="I95" i="1"/>
  <c r="AC95" i="1"/>
  <c r="AD95" i="1"/>
  <c r="AE95" i="1"/>
  <c r="AF95" i="1"/>
  <c r="AB95" i="1" s="1"/>
  <c r="AG95" i="1"/>
  <c r="AH95" i="1"/>
  <c r="CV95" i="1" s="1"/>
  <c r="U95" i="1" s="1"/>
  <c r="AI95" i="1"/>
  <c r="AJ95" i="1"/>
  <c r="CX95" i="1" s="1"/>
  <c r="W95" i="1" s="1"/>
  <c r="CQ95" i="1"/>
  <c r="P95" i="1" s="1"/>
  <c r="CR95" i="1"/>
  <c r="Q95" i="1" s="1"/>
  <c r="CS95" i="1"/>
  <c r="R95" i="1" s="1"/>
  <c r="CU95" i="1"/>
  <c r="T95" i="1" s="1"/>
  <c r="CW95" i="1"/>
  <c r="V95" i="1" s="1"/>
  <c r="CY95" i="1"/>
  <c r="X95" i="1" s="1"/>
  <c r="CZ95" i="1"/>
  <c r="Y95" i="1" s="1"/>
  <c r="GL95" i="1"/>
  <c r="GN95" i="1"/>
  <c r="GO95" i="1"/>
  <c r="GP95" i="1"/>
  <c r="GV95" i="1"/>
  <c r="HC95" i="1"/>
  <c r="GX95" i="1" s="1"/>
  <c r="C96" i="1"/>
  <c r="D96" i="1"/>
  <c r="AC96" i="1"/>
  <c r="AD96" i="1"/>
  <c r="AB96" i="1" s="1"/>
  <c r="AE96" i="1"/>
  <c r="AF96" i="1"/>
  <c r="CT96" i="1" s="1"/>
  <c r="S96" i="1" s="1"/>
  <c r="AG96" i="1"/>
  <c r="AH96" i="1"/>
  <c r="CV96" i="1" s="1"/>
  <c r="U96" i="1" s="1"/>
  <c r="AI96" i="1"/>
  <c r="AJ96" i="1"/>
  <c r="CX96" i="1" s="1"/>
  <c r="W96" i="1" s="1"/>
  <c r="CQ96" i="1"/>
  <c r="P96" i="1" s="1"/>
  <c r="CR96" i="1"/>
  <c r="Q96" i="1" s="1"/>
  <c r="CS96" i="1"/>
  <c r="R96" i="1" s="1"/>
  <c r="CU96" i="1"/>
  <c r="T96" i="1" s="1"/>
  <c r="CW96" i="1"/>
  <c r="V96" i="1" s="1"/>
  <c r="GL96" i="1"/>
  <c r="GN96" i="1"/>
  <c r="GP96" i="1"/>
  <c r="GV96" i="1"/>
  <c r="GX96" i="1"/>
  <c r="HC96" i="1"/>
  <c r="I97" i="1"/>
  <c r="AC97" i="1"/>
  <c r="AD97" i="1"/>
  <c r="AB97" i="1" s="1"/>
  <c r="AE97" i="1"/>
  <c r="AF97" i="1"/>
  <c r="CT97" i="1" s="1"/>
  <c r="S97" i="1" s="1"/>
  <c r="AG97" i="1"/>
  <c r="AH97" i="1"/>
  <c r="CV97" i="1" s="1"/>
  <c r="U97" i="1" s="1"/>
  <c r="AI97" i="1"/>
  <c r="AJ97" i="1"/>
  <c r="CX97" i="1" s="1"/>
  <c r="W97" i="1" s="1"/>
  <c r="CQ97" i="1"/>
  <c r="P97" i="1" s="1"/>
  <c r="CR97" i="1"/>
  <c r="Q97" i="1" s="1"/>
  <c r="CS97" i="1"/>
  <c r="R97" i="1" s="1"/>
  <c r="CU97" i="1"/>
  <c r="T97" i="1" s="1"/>
  <c r="CW97" i="1"/>
  <c r="V97" i="1" s="1"/>
  <c r="CY97" i="1"/>
  <c r="X97" i="1" s="1"/>
  <c r="CZ97" i="1"/>
  <c r="Y97" i="1" s="1"/>
  <c r="GL97" i="1"/>
  <c r="GN97" i="1"/>
  <c r="GP97" i="1"/>
  <c r="GV97" i="1"/>
  <c r="GX97" i="1"/>
  <c r="HC97" i="1"/>
  <c r="I98" i="1"/>
  <c r="AC98" i="1"/>
  <c r="AD98" i="1"/>
  <c r="AB98" i="1" s="1"/>
  <c r="AE98" i="1"/>
  <c r="AF98" i="1"/>
  <c r="CT98" i="1" s="1"/>
  <c r="S98" i="1" s="1"/>
  <c r="AG98" i="1"/>
  <c r="AH98" i="1"/>
  <c r="CV98" i="1" s="1"/>
  <c r="U98" i="1" s="1"/>
  <c r="AI98" i="1"/>
  <c r="AJ98" i="1"/>
  <c r="CX98" i="1" s="1"/>
  <c r="W98" i="1" s="1"/>
  <c r="CQ98" i="1"/>
  <c r="P98" i="1" s="1"/>
  <c r="CR98" i="1"/>
  <c r="Q98" i="1" s="1"/>
  <c r="CS98" i="1"/>
  <c r="R98" i="1" s="1"/>
  <c r="CU98" i="1"/>
  <c r="T98" i="1" s="1"/>
  <c r="CW98" i="1"/>
  <c r="V98" i="1" s="1"/>
  <c r="CY98" i="1"/>
  <c r="X98" i="1" s="1"/>
  <c r="CZ98" i="1"/>
  <c r="Y98" i="1" s="1"/>
  <c r="GL98" i="1"/>
  <c r="GN98" i="1"/>
  <c r="GP98" i="1"/>
  <c r="GV98" i="1"/>
  <c r="GX98" i="1"/>
  <c r="HC98" i="1"/>
  <c r="C99" i="1"/>
  <c r="D99" i="1"/>
  <c r="AC99" i="1"/>
  <c r="CQ99" i="1" s="1"/>
  <c r="P99" i="1" s="1"/>
  <c r="AE99" i="1"/>
  <c r="AD99" i="1" s="1"/>
  <c r="AF99" i="1"/>
  <c r="AG99" i="1"/>
  <c r="CU99" i="1" s="1"/>
  <c r="T99" i="1" s="1"/>
  <c r="AH99" i="1"/>
  <c r="AI99" i="1"/>
  <c r="CW99" i="1" s="1"/>
  <c r="V99" i="1" s="1"/>
  <c r="AJ99" i="1"/>
  <c r="CR99" i="1"/>
  <c r="Q99" i="1" s="1"/>
  <c r="CT99" i="1"/>
  <c r="S99" i="1" s="1"/>
  <c r="CV99" i="1"/>
  <c r="U99" i="1" s="1"/>
  <c r="CX99" i="1"/>
  <c r="W99" i="1" s="1"/>
  <c r="GL99" i="1"/>
  <c r="GN99" i="1"/>
  <c r="GP99" i="1"/>
  <c r="GV99" i="1"/>
  <c r="HC99" i="1"/>
  <c r="GX99" i="1" s="1"/>
  <c r="I100" i="1"/>
  <c r="AC100" i="1"/>
  <c r="CQ100" i="1" s="1"/>
  <c r="P100" i="1" s="1"/>
  <c r="AE100" i="1"/>
  <c r="AD100" i="1" s="1"/>
  <c r="AF100" i="1"/>
  <c r="AG100" i="1"/>
  <c r="CU100" i="1" s="1"/>
  <c r="T100" i="1" s="1"/>
  <c r="AH100" i="1"/>
  <c r="AI100" i="1"/>
  <c r="CW100" i="1" s="1"/>
  <c r="V100" i="1" s="1"/>
  <c r="AJ100" i="1"/>
  <c r="CR100" i="1"/>
  <c r="Q100" i="1" s="1"/>
  <c r="CT100" i="1"/>
  <c r="S100" i="1" s="1"/>
  <c r="CV100" i="1"/>
  <c r="U100" i="1" s="1"/>
  <c r="CX100" i="1"/>
  <c r="W100" i="1" s="1"/>
  <c r="CY100" i="1"/>
  <c r="X100" i="1" s="1"/>
  <c r="CZ100" i="1"/>
  <c r="Y100" i="1" s="1"/>
  <c r="GL100" i="1"/>
  <c r="GN100" i="1"/>
  <c r="GP100" i="1"/>
  <c r="GV100" i="1"/>
  <c r="HC100" i="1"/>
  <c r="GX100" i="1" s="1"/>
  <c r="I101" i="1"/>
  <c r="AC101" i="1"/>
  <c r="CQ101" i="1" s="1"/>
  <c r="P101" i="1" s="1"/>
  <c r="AE101" i="1"/>
  <c r="AD101" i="1" s="1"/>
  <c r="AF101" i="1"/>
  <c r="AG101" i="1"/>
  <c r="CU101" i="1" s="1"/>
  <c r="T101" i="1" s="1"/>
  <c r="AH101" i="1"/>
  <c r="AI101" i="1"/>
  <c r="CW101" i="1" s="1"/>
  <c r="V101" i="1" s="1"/>
  <c r="AJ101" i="1"/>
  <c r="CR101" i="1"/>
  <c r="Q101" i="1" s="1"/>
  <c r="CT101" i="1"/>
  <c r="S101" i="1" s="1"/>
  <c r="CV101" i="1"/>
  <c r="U101" i="1" s="1"/>
  <c r="CX101" i="1"/>
  <c r="W101" i="1" s="1"/>
  <c r="CY101" i="1"/>
  <c r="X101" i="1" s="1"/>
  <c r="CZ101" i="1"/>
  <c r="Y101" i="1" s="1"/>
  <c r="GL101" i="1"/>
  <c r="GN101" i="1"/>
  <c r="GP101" i="1"/>
  <c r="GV101" i="1"/>
  <c r="HC101" i="1" s="1"/>
  <c r="GX101" i="1" s="1"/>
  <c r="I102" i="1"/>
  <c r="AC102" i="1"/>
  <c r="AD102" i="1"/>
  <c r="AB102" i="1" s="1"/>
  <c r="AE102" i="1"/>
  <c r="AF102" i="1"/>
  <c r="CT102" i="1" s="1"/>
  <c r="S102" i="1" s="1"/>
  <c r="AG102" i="1"/>
  <c r="AH102" i="1"/>
  <c r="CV102" i="1" s="1"/>
  <c r="U102" i="1" s="1"/>
  <c r="AI102" i="1"/>
  <c r="AJ102" i="1"/>
  <c r="CX102" i="1" s="1"/>
  <c r="W102" i="1" s="1"/>
  <c r="CQ102" i="1"/>
  <c r="P102" i="1" s="1"/>
  <c r="CP102" i="1" s="1"/>
  <c r="O102" i="1" s="1"/>
  <c r="GM102" i="1" s="1"/>
  <c r="GO102" i="1" s="1"/>
  <c r="CR102" i="1"/>
  <c r="Q102" i="1" s="1"/>
  <c r="CS102" i="1"/>
  <c r="R102" i="1" s="1"/>
  <c r="CU102" i="1"/>
  <c r="T102" i="1" s="1"/>
  <c r="CW102" i="1"/>
  <c r="V102" i="1" s="1"/>
  <c r="CY102" i="1"/>
  <c r="X102" i="1" s="1"/>
  <c r="CZ102" i="1"/>
  <c r="Y102" i="1" s="1"/>
  <c r="GL102" i="1"/>
  <c r="GN102" i="1"/>
  <c r="GP102" i="1"/>
  <c r="GV102" i="1"/>
  <c r="GX102" i="1"/>
  <c r="HC102" i="1"/>
  <c r="HG102" i="1"/>
  <c r="I103" i="1"/>
  <c r="AC103" i="1"/>
  <c r="AE103" i="1"/>
  <c r="CS103" i="1" s="1"/>
  <c r="R103" i="1" s="1"/>
  <c r="AF103" i="1"/>
  <c r="AG103" i="1"/>
  <c r="CU103" i="1" s="1"/>
  <c r="T103" i="1" s="1"/>
  <c r="AH103" i="1"/>
  <c r="AI103" i="1"/>
  <c r="CW103" i="1" s="1"/>
  <c r="V103" i="1" s="1"/>
  <c r="AJ103" i="1"/>
  <c r="CR103" i="1"/>
  <c r="Q103" i="1" s="1"/>
  <c r="CT103" i="1"/>
  <c r="S103" i="1" s="1"/>
  <c r="CV103" i="1"/>
  <c r="U103" i="1" s="1"/>
  <c r="CX103" i="1"/>
  <c r="W103" i="1" s="1"/>
  <c r="CY103" i="1"/>
  <c r="X103" i="1" s="1"/>
  <c r="CZ103" i="1"/>
  <c r="Y103" i="1" s="1"/>
  <c r="GL103" i="1"/>
  <c r="GN103" i="1"/>
  <c r="GP103" i="1"/>
  <c r="GV103" i="1"/>
  <c r="HC103" i="1"/>
  <c r="GX103" i="1" s="1"/>
  <c r="I104" i="1"/>
  <c r="AC104" i="1"/>
  <c r="AE104" i="1"/>
  <c r="CS104" i="1" s="1"/>
  <c r="R104" i="1" s="1"/>
  <c r="AF104" i="1"/>
  <c r="AG104" i="1"/>
  <c r="CU104" i="1" s="1"/>
  <c r="T104" i="1" s="1"/>
  <c r="AH104" i="1"/>
  <c r="AI104" i="1"/>
  <c r="CW104" i="1" s="1"/>
  <c r="V104" i="1" s="1"/>
  <c r="AJ104" i="1"/>
  <c r="CR104" i="1"/>
  <c r="Q104" i="1" s="1"/>
  <c r="CT104" i="1"/>
  <c r="S104" i="1" s="1"/>
  <c r="CV104" i="1"/>
  <c r="U104" i="1" s="1"/>
  <c r="CX104" i="1"/>
  <c r="W104" i="1" s="1"/>
  <c r="CY104" i="1"/>
  <c r="X104" i="1" s="1"/>
  <c r="CZ104" i="1"/>
  <c r="Y104" i="1" s="1"/>
  <c r="GL104" i="1"/>
  <c r="GN104" i="1"/>
  <c r="GP104" i="1"/>
  <c r="GV104" i="1"/>
  <c r="HC104" i="1"/>
  <c r="GX104" i="1" s="1"/>
  <c r="I105" i="1"/>
  <c r="AC105" i="1"/>
  <c r="AE105" i="1"/>
  <c r="CS105" i="1" s="1"/>
  <c r="R105" i="1" s="1"/>
  <c r="AF105" i="1"/>
  <c r="AG105" i="1"/>
  <c r="CU105" i="1" s="1"/>
  <c r="T105" i="1" s="1"/>
  <c r="AH105" i="1"/>
  <c r="AI105" i="1"/>
  <c r="CW105" i="1" s="1"/>
  <c r="V105" i="1" s="1"/>
  <c r="AJ105" i="1"/>
  <c r="CR105" i="1"/>
  <c r="Q105" i="1" s="1"/>
  <c r="CT105" i="1"/>
  <c r="S105" i="1" s="1"/>
  <c r="CV105" i="1"/>
  <c r="U105" i="1" s="1"/>
  <c r="CX105" i="1"/>
  <c r="W105" i="1" s="1"/>
  <c r="CY105" i="1"/>
  <c r="X105" i="1" s="1"/>
  <c r="CZ105" i="1"/>
  <c r="Y105" i="1" s="1"/>
  <c r="GL105" i="1"/>
  <c r="GN105" i="1"/>
  <c r="GP105" i="1"/>
  <c r="GV105" i="1"/>
  <c r="HC105" i="1"/>
  <c r="GX105" i="1" s="1"/>
  <c r="I106" i="1"/>
  <c r="AC106" i="1"/>
  <c r="AE106" i="1"/>
  <c r="CS106" i="1" s="1"/>
  <c r="R106" i="1" s="1"/>
  <c r="AF106" i="1"/>
  <c r="AG106" i="1"/>
  <c r="CU106" i="1" s="1"/>
  <c r="T106" i="1" s="1"/>
  <c r="AH106" i="1"/>
  <c r="AI106" i="1"/>
  <c r="CW106" i="1" s="1"/>
  <c r="V106" i="1" s="1"/>
  <c r="AJ106" i="1"/>
  <c r="CR106" i="1"/>
  <c r="Q106" i="1" s="1"/>
  <c r="CT106" i="1"/>
  <c r="S106" i="1" s="1"/>
  <c r="CV106" i="1"/>
  <c r="U106" i="1" s="1"/>
  <c r="CX106" i="1"/>
  <c r="W106" i="1" s="1"/>
  <c r="CY106" i="1"/>
  <c r="X106" i="1" s="1"/>
  <c r="CZ106" i="1"/>
  <c r="Y106" i="1" s="1"/>
  <c r="GL106" i="1"/>
  <c r="GN106" i="1"/>
  <c r="GP106" i="1"/>
  <c r="GV106" i="1"/>
  <c r="HC106" i="1"/>
  <c r="GX106" i="1" s="1"/>
  <c r="C107" i="1"/>
  <c r="D107" i="1"/>
  <c r="AC107" i="1"/>
  <c r="AD107" i="1"/>
  <c r="AB107" i="1" s="1"/>
  <c r="AE107" i="1"/>
  <c r="AF107" i="1"/>
  <c r="CT107" i="1" s="1"/>
  <c r="S107" i="1" s="1"/>
  <c r="AG107" i="1"/>
  <c r="AH107" i="1"/>
  <c r="CV107" i="1" s="1"/>
  <c r="U107" i="1" s="1"/>
  <c r="AI107" i="1"/>
  <c r="AJ107" i="1"/>
  <c r="CX107" i="1" s="1"/>
  <c r="W107" i="1" s="1"/>
  <c r="CQ107" i="1"/>
  <c r="P107" i="1" s="1"/>
  <c r="CP107" i="1" s="1"/>
  <c r="O107" i="1" s="1"/>
  <c r="CR107" i="1"/>
  <c r="Q107" i="1" s="1"/>
  <c r="CS107" i="1"/>
  <c r="R107" i="1" s="1"/>
  <c r="CU107" i="1"/>
  <c r="T107" i="1" s="1"/>
  <c r="CW107" i="1"/>
  <c r="V107" i="1" s="1"/>
  <c r="GL107" i="1"/>
  <c r="GN107" i="1"/>
  <c r="GP107" i="1"/>
  <c r="GV107" i="1"/>
  <c r="GX107" i="1"/>
  <c r="HC107" i="1"/>
  <c r="I108" i="1"/>
  <c r="AC108" i="1"/>
  <c r="AD108" i="1"/>
  <c r="AB108" i="1" s="1"/>
  <c r="AE108" i="1"/>
  <c r="AF108" i="1"/>
  <c r="CT108" i="1" s="1"/>
  <c r="S108" i="1" s="1"/>
  <c r="AG108" i="1"/>
  <c r="AH108" i="1"/>
  <c r="CV108" i="1" s="1"/>
  <c r="U108" i="1" s="1"/>
  <c r="AI108" i="1"/>
  <c r="AJ108" i="1"/>
  <c r="CX108" i="1" s="1"/>
  <c r="W108" i="1" s="1"/>
  <c r="CQ108" i="1"/>
  <c r="P108" i="1" s="1"/>
  <c r="CP108" i="1" s="1"/>
  <c r="O108" i="1" s="1"/>
  <c r="GM108" i="1" s="1"/>
  <c r="GO108" i="1" s="1"/>
  <c r="CR108" i="1"/>
  <c r="Q108" i="1" s="1"/>
  <c r="CS108" i="1"/>
  <c r="R108" i="1" s="1"/>
  <c r="CU108" i="1"/>
  <c r="T108" i="1" s="1"/>
  <c r="CW108" i="1"/>
  <c r="V108" i="1" s="1"/>
  <c r="CY108" i="1"/>
  <c r="X108" i="1" s="1"/>
  <c r="CZ108" i="1"/>
  <c r="Y108" i="1" s="1"/>
  <c r="GL108" i="1"/>
  <c r="GN108" i="1"/>
  <c r="GP108" i="1"/>
  <c r="GV108" i="1"/>
  <c r="GX108" i="1"/>
  <c r="HC108" i="1"/>
  <c r="B110" i="1"/>
  <c r="B81" i="1" s="1"/>
  <c r="C110" i="1"/>
  <c r="C81" i="1" s="1"/>
  <c r="D110" i="1"/>
  <c r="D81" i="1" s="1"/>
  <c r="F110" i="1"/>
  <c r="F81" i="1" s="1"/>
  <c r="G110" i="1"/>
  <c r="G81" i="1" s="1"/>
  <c r="BX110" i="1"/>
  <c r="BX81" i="1" s="1"/>
  <c r="BZ110" i="1"/>
  <c r="BZ81" i="1" s="1"/>
  <c r="CD110" i="1"/>
  <c r="CD81" i="1" s="1"/>
  <c r="CG110" i="1"/>
  <c r="CG81" i="1" s="1"/>
  <c r="CK110" i="1"/>
  <c r="CK81" i="1" s="1"/>
  <c r="CL110" i="1"/>
  <c r="CL81" i="1" s="1"/>
  <c r="CM110" i="1"/>
  <c r="CM81" i="1" s="1"/>
  <c r="D140" i="1"/>
  <c r="E142" i="1"/>
  <c r="Z142" i="1"/>
  <c r="AA142" i="1"/>
  <c r="AM142" i="1"/>
  <c r="AN142" i="1"/>
  <c r="BE142" i="1"/>
  <c r="BF142" i="1"/>
  <c r="BG142" i="1"/>
  <c r="BH142" i="1"/>
  <c r="BI142" i="1"/>
  <c r="BJ142" i="1"/>
  <c r="BK142" i="1"/>
  <c r="BL142" i="1"/>
  <c r="BM142" i="1"/>
  <c r="BN142" i="1"/>
  <c r="BO142" i="1"/>
  <c r="BP142" i="1"/>
  <c r="BQ142" i="1"/>
  <c r="BR142" i="1"/>
  <c r="BS142" i="1"/>
  <c r="BT142" i="1"/>
  <c r="BU142" i="1"/>
  <c r="BV142" i="1"/>
  <c r="BW142" i="1"/>
  <c r="CN142" i="1"/>
  <c r="CO142" i="1"/>
  <c r="CP142" i="1"/>
  <c r="CQ142" i="1"/>
  <c r="CR142" i="1"/>
  <c r="CS142" i="1"/>
  <c r="CT142" i="1"/>
  <c r="CU142" i="1"/>
  <c r="CV142" i="1"/>
  <c r="CW142" i="1"/>
  <c r="CX142" i="1"/>
  <c r="CY142" i="1"/>
  <c r="CZ142" i="1"/>
  <c r="DA142" i="1"/>
  <c r="DB142" i="1"/>
  <c r="DC142" i="1"/>
  <c r="DD142" i="1"/>
  <c r="DE142" i="1"/>
  <c r="DF142" i="1"/>
  <c r="DG142" i="1"/>
  <c r="DH142" i="1"/>
  <c r="DI142" i="1"/>
  <c r="DJ142" i="1"/>
  <c r="DK142" i="1"/>
  <c r="DL142" i="1"/>
  <c r="DM142" i="1"/>
  <c r="DN142" i="1"/>
  <c r="DO142" i="1"/>
  <c r="DP142" i="1"/>
  <c r="DQ142" i="1"/>
  <c r="DR142" i="1"/>
  <c r="DS142" i="1"/>
  <c r="DT142" i="1"/>
  <c r="DU142" i="1"/>
  <c r="DV142" i="1"/>
  <c r="DW142" i="1"/>
  <c r="DX142" i="1"/>
  <c r="DY142" i="1"/>
  <c r="DZ142" i="1"/>
  <c r="EA142" i="1"/>
  <c r="EB142" i="1"/>
  <c r="EC142" i="1"/>
  <c r="ED142" i="1"/>
  <c r="EE142" i="1"/>
  <c r="EF142" i="1"/>
  <c r="EG142" i="1"/>
  <c r="EH142" i="1"/>
  <c r="EI142" i="1"/>
  <c r="EJ142" i="1"/>
  <c r="EK142" i="1"/>
  <c r="EL142" i="1"/>
  <c r="EM142" i="1"/>
  <c r="EN142" i="1"/>
  <c r="EO142" i="1"/>
  <c r="EP142" i="1"/>
  <c r="EQ142" i="1"/>
  <c r="ER142" i="1"/>
  <c r="ES142" i="1"/>
  <c r="ET142" i="1"/>
  <c r="EU142" i="1"/>
  <c r="EV142" i="1"/>
  <c r="EW142" i="1"/>
  <c r="EX142" i="1"/>
  <c r="EY142" i="1"/>
  <c r="EZ142" i="1"/>
  <c r="FA142" i="1"/>
  <c r="FB142" i="1"/>
  <c r="FC142" i="1"/>
  <c r="FD142" i="1"/>
  <c r="FE142" i="1"/>
  <c r="FF142" i="1"/>
  <c r="FG142" i="1"/>
  <c r="FH142" i="1"/>
  <c r="FI142" i="1"/>
  <c r="FJ142" i="1"/>
  <c r="FK142" i="1"/>
  <c r="FL142" i="1"/>
  <c r="FM142" i="1"/>
  <c r="FN142" i="1"/>
  <c r="FO142" i="1"/>
  <c r="FP142" i="1"/>
  <c r="FQ142" i="1"/>
  <c r="FR142" i="1"/>
  <c r="FS142" i="1"/>
  <c r="FT142" i="1"/>
  <c r="FU142" i="1"/>
  <c r="FV142" i="1"/>
  <c r="FW142" i="1"/>
  <c r="FX142" i="1"/>
  <c r="FY142" i="1"/>
  <c r="FZ142" i="1"/>
  <c r="GA142" i="1"/>
  <c r="GB142" i="1"/>
  <c r="GC142" i="1"/>
  <c r="GD142" i="1"/>
  <c r="GE142" i="1"/>
  <c r="GF142" i="1"/>
  <c r="GG142" i="1"/>
  <c r="GH142" i="1"/>
  <c r="GI142" i="1"/>
  <c r="GJ142" i="1"/>
  <c r="GK142" i="1"/>
  <c r="GL142" i="1"/>
  <c r="GM142" i="1"/>
  <c r="GN142" i="1"/>
  <c r="GO142" i="1"/>
  <c r="GP142" i="1"/>
  <c r="GQ142" i="1"/>
  <c r="GR142" i="1"/>
  <c r="GS142" i="1"/>
  <c r="GT142" i="1"/>
  <c r="GU142" i="1"/>
  <c r="GV142" i="1"/>
  <c r="GW142" i="1"/>
  <c r="GX142" i="1"/>
  <c r="C144" i="1"/>
  <c r="D144" i="1"/>
  <c r="AC144" i="1"/>
  <c r="AD144" i="1"/>
  <c r="AB144" i="1" s="1"/>
  <c r="AE144" i="1"/>
  <c r="AF144" i="1"/>
  <c r="CT144" i="1" s="1"/>
  <c r="S144" i="1" s="1"/>
  <c r="AG144" i="1"/>
  <c r="AH144" i="1"/>
  <c r="CV144" i="1" s="1"/>
  <c r="U144" i="1" s="1"/>
  <c r="AI144" i="1"/>
  <c r="AJ144" i="1"/>
  <c r="CX144" i="1" s="1"/>
  <c r="W144" i="1" s="1"/>
  <c r="CQ144" i="1"/>
  <c r="P144" i="1" s="1"/>
  <c r="CR144" i="1"/>
  <c r="Q144" i="1" s="1"/>
  <c r="CS144" i="1"/>
  <c r="R144" i="1" s="1"/>
  <c r="CU144" i="1"/>
  <c r="T144" i="1" s="1"/>
  <c r="CW144" i="1"/>
  <c r="V144" i="1" s="1"/>
  <c r="GL144" i="1"/>
  <c r="GN144" i="1"/>
  <c r="GP144" i="1"/>
  <c r="GV144" i="1"/>
  <c r="GX144" i="1"/>
  <c r="HC144" i="1"/>
  <c r="I145" i="1"/>
  <c r="AC145" i="1"/>
  <c r="AD145" i="1"/>
  <c r="AB145" i="1" s="1"/>
  <c r="AE145" i="1"/>
  <c r="AF145" i="1"/>
  <c r="CT145" i="1" s="1"/>
  <c r="S145" i="1" s="1"/>
  <c r="AG145" i="1"/>
  <c r="AH145" i="1"/>
  <c r="CV145" i="1" s="1"/>
  <c r="U145" i="1" s="1"/>
  <c r="AI145" i="1"/>
  <c r="AJ145" i="1"/>
  <c r="CX145" i="1" s="1"/>
  <c r="W145" i="1" s="1"/>
  <c r="CQ145" i="1"/>
  <c r="P145" i="1" s="1"/>
  <c r="CR145" i="1"/>
  <c r="Q145" i="1" s="1"/>
  <c r="CS145" i="1"/>
  <c r="R145" i="1" s="1"/>
  <c r="CU145" i="1"/>
  <c r="T145" i="1" s="1"/>
  <c r="CW145" i="1"/>
  <c r="V145" i="1" s="1"/>
  <c r="CY145" i="1"/>
  <c r="X145" i="1" s="1"/>
  <c r="CZ145" i="1"/>
  <c r="Y145" i="1" s="1"/>
  <c r="GL145" i="1"/>
  <c r="GN145" i="1"/>
  <c r="GO145" i="1"/>
  <c r="GP145" i="1"/>
  <c r="GV145" i="1"/>
  <c r="HC145" i="1" s="1"/>
  <c r="GX145" i="1" s="1"/>
  <c r="C146" i="1"/>
  <c r="D146" i="1"/>
  <c r="I146" i="1"/>
  <c r="K146" i="1"/>
  <c r="AC146" i="1"/>
  <c r="AD146" i="1"/>
  <c r="AB146" i="1" s="1"/>
  <c r="AE146" i="1"/>
  <c r="AF146" i="1"/>
  <c r="CT146" i="1" s="1"/>
  <c r="S146" i="1" s="1"/>
  <c r="AG146" i="1"/>
  <c r="AH146" i="1"/>
  <c r="CV146" i="1" s="1"/>
  <c r="U146" i="1" s="1"/>
  <c r="AI146" i="1"/>
  <c r="AJ146" i="1"/>
  <c r="CX146" i="1" s="1"/>
  <c r="W146" i="1" s="1"/>
  <c r="CQ146" i="1"/>
  <c r="P146" i="1" s="1"/>
  <c r="CR146" i="1"/>
  <c r="Q146" i="1" s="1"/>
  <c r="CS146" i="1"/>
  <c r="R146" i="1" s="1"/>
  <c r="CU146" i="1"/>
  <c r="T146" i="1" s="1"/>
  <c r="CW146" i="1"/>
  <c r="V146" i="1" s="1"/>
  <c r="GL146" i="1"/>
  <c r="GN146" i="1"/>
  <c r="GP146" i="1"/>
  <c r="GV146" i="1"/>
  <c r="GX146" i="1"/>
  <c r="HC146" i="1"/>
  <c r="I147" i="1"/>
  <c r="AC147" i="1"/>
  <c r="AD147" i="1"/>
  <c r="AB147" i="1" s="1"/>
  <c r="AE147" i="1"/>
  <c r="AF147" i="1"/>
  <c r="CT147" i="1" s="1"/>
  <c r="S147" i="1" s="1"/>
  <c r="AG147" i="1"/>
  <c r="AH147" i="1"/>
  <c r="CV147" i="1" s="1"/>
  <c r="U147" i="1" s="1"/>
  <c r="AI147" i="1"/>
  <c r="AJ147" i="1"/>
  <c r="CX147" i="1" s="1"/>
  <c r="W147" i="1" s="1"/>
  <c r="CQ147" i="1"/>
  <c r="P147" i="1" s="1"/>
  <c r="CR147" i="1"/>
  <c r="Q147" i="1" s="1"/>
  <c r="CS147" i="1"/>
  <c r="R147" i="1" s="1"/>
  <c r="CU147" i="1"/>
  <c r="T147" i="1" s="1"/>
  <c r="CW147" i="1"/>
  <c r="V147" i="1" s="1"/>
  <c r="CY147" i="1"/>
  <c r="X147" i="1" s="1"/>
  <c r="CZ147" i="1"/>
  <c r="Y147" i="1" s="1"/>
  <c r="GL147" i="1"/>
  <c r="GN147" i="1"/>
  <c r="GP147" i="1"/>
  <c r="GV147" i="1"/>
  <c r="GX147" i="1"/>
  <c r="HC147" i="1"/>
  <c r="C148" i="1"/>
  <c r="D148" i="1"/>
  <c r="I148" i="1"/>
  <c r="I149" i="1" s="1"/>
  <c r="K148" i="1"/>
  <c r="AC148" i="1"/>
  <c r="CQ148" i="1" s="1"/>
  <c r="P148" i="1" s="1"/>
  <c r="AE148" i="1"/>
  <c r="AD148" i="1" s="1"/>
  <c r="AF148" i="1"/>
  <c r="AG148" i="1"/>
  <c r="CU148" i="1" s="1"/>
  <c r="T148" i="1" s="1"/>
  <c r="AH148" i="1"/>
  <c r="AI148" i="1"/>
  <c r="CW148" i="1" s="1"/>
  <c r="V148" i="1" s="1"/>
  <c r="AJ148" i="1"/>
  <c r="CR148" i="1"/>
  <c r="Q148" i="1" s="1"/>
  <c r="CT148" i="1"/>
  <c r="S148" i="1" s="1"/>
  <c r="CV148" i="1"/>
  <c r="U148" i="1" s="1"/>
  <c r="CX148" i="1"/>
  <c r="W148" i="1" s="1"/>
  <c r="GL148" i="1"/>
  <c r="GN148" i="1"/>
  <c r="GP148" i="1"/>
  <c r="GV148" i="1"/>
  <c r="HC148" i="1"/>
  <c r="GX148" i="1" s="1"/>
  <c r="AC149" i="1"/>
  <c r="CQ149" i="1" s="1"/>
  <c r="P149" i="1" s="1"/>
  <c r="AE149" i="1"/>
  <c r="AD149" i="1" s="1"/>
  <c r="AF149" i="1"/>
  <c r="AG149" i="1"/>
  <c r="CU149" i="1" s="1"/>
  <c r="AH149" i="1"/>
  <c r="AI149" i="1"/>
  <c r="CW149" i="1" s="1"/>
  <c r="AJ149" i="1"/>
  <c r="CR149" i="1"/>
  <c r="CT149" i="1"/>
  <c r="S149" i="1" s="1"/>
  <c r="CV149" i="1"/>
  <c r="CX149" i="1"/>
  <c r="W149" i="1" s="1"/>
  <c r="CY149" i="1"/>
  <c r="X149" i="1" s="1"/>
  <c r="CZ149" i="1"/>
  <c r="Y149" i="1" s="1"/>
  <c r="GL149" i="1"/>
  <c r="GN149" i="1"/>
  <c r="GP149" i="1"/>
  <c r="GV149" i="1"/>
  <c r="HC149" i="1"/>
  <c r="I150" i="1"/>
  <c r="AC150" i="1"/>
  <c r="CQ150" i="1" s="1"/>
  <c r="P150" i="1" s="1"/>
  <c r="AE150" i="1"/>
  <c r="AD150" i="1" s="1"/>
  <c r="AF150" i="1"/>
  <c r="AG150" i="1"/>
  <c r="CU150" i="1" s="1"/>
  <c r="T150" i="1" s="1"/>
  <c r="AH150" i="1"/>
  <c r="AI150" i="1"/>
  <c r="CW150" i="1" s="1"/>
  <c r="V150" i="1" s="1"/>
  <c r="AJ150" i="1"/>
  <c r="CR150" i="1"/>
  <c r="Q150" i="1" s="1"/>
  <c r="CT150" i="1"/>
  <c r="S150" i="1" s="1"/>
  <c r="CV150" i="1"/>
  <c r="U150" i="1" s="1"/>
  <c r="CX150" i="1"/>
  <c r="W150" i="1" s="1"/>
  <c r="CY150" i="1"/>
  <c r="X150" i="1" s="1"/>
  <c r="CZ150" i="1"/>
  <c r="Y150" i="1" s="1"/>
  <c r="GL150" i="1"/>
  <c r="GN150" i="1"/>
  <c r="GP150" i="1"/>
  <c r="GV150" i="1"/>
  <c r="HC150" i="1"/>
  <c r="GX150" i="1" s="1"/>
  <c r="B152" i="1"/>
  <c r="B142" i="1" s="1"/>
  <c r="C152" i="1"/>
  <c r="C142" i="1" s="1"/>
  <c r="D152" i="1"/>
  <c r="D142" i="1" s="1"/>
  <c r="F152" i="1"/>
  <c r="F142" i="1" s="1"/>
  <c r="G152" i="1"/>
  <c r="G142" i="1" s="1"/>
  <c r="BX152" i="1"/>
  <c r="BX142" i="1" s="1"/>
  <c r="BZ152" i="1"/>
  <c r="AQ152" i="1" s="1"/>
  <c r="CB152" i="1"/>
  <c r="CB142" i="1" s="1"/>
  <c r="CD152" i="1"/>
  <c r="AU152" i="1" s="1"/>
  <c r="CK152" i="1"/>
  <c r="CK142" i="1" s="1"/>
  <c r="CL152" i="1"/>
  <c r="BC152" i="1" s="1"/>
  <c r="CM152" i="1"/>
  <c r="BD152" i="1" s="1"/>
  <c r="D182" i="1"/>
  <c r="E184" i="1"/>
  <c r="Z184" i="1"/>
  <c r="AA184" i="1"/>
  <c r="AM184" i="1"/>
  <c r="AN184" i="1"/>
  <c r="BE184" i="1"/>
  <c r="BF184" i="1"/>
  <c r="BG184" i="1"/>
  <c r="BH184" i="1"/>
  <c r="BI184" i="1"/>
  <c r="BJ184" i="1"/>
  <c r="BK184" i="1"/>
  <c r="BL184" i="1"/>
  <c r="BM184" i="1"/>
  <c r="BN184" i="1"/>
  <c r="BO184" i="1"/>
  <c r="BP184" i="1"/>
  <c r="BQ184" i="1"/>
  <c r="BR184" i="1"/>
  <c r="BS184" i="1"/>
  <c r="BT184" i="1"/>
  <c r="BU184" i="1"/>
  <c r="BV184" i="1"/>
  <c r="BW184" i="1"/>
  <c r="CN184" i="1"/>
  <c r="CO184" i="1"/>
  <c r="CP184" i="1"/>
  <c r="CQ184" i="1"/>
  <c r="CR184" i="1"/>
  <c r="CS184" i="1"/>
  <c r="CT184" i="1"/>
  <c r="CU184" i="1"/>
  <c r="CV184" i="1"/>
  <c r="CW184" i="1"/>
  <c r="CX184" i="1"/>
  <c r="CY184" i="1"/>
  <c r="CZ184" i="1"/>
  <c r="DA184" i="1"/>
  <c r="DB184" i="1"/>
  <c r="DC184" i="1"/>
  <c r="DD184" i="1"/>
  <c r="DE184" i="1"/>
  <c r="DF184" i="1"/>
  <c r="DG184" i="1"/>
  <c r="DH184" i="1"/>
  <c r="DI184" i="1"/>
  <c r="DJ184" i="1"/>
  <c r="DK184" i="1"/>
  <c r="DL184" i="1"/>
  <c r="DM184" i="1"/>
  <c r="DN184" i="1"/>
  <c r="DO184" i="1"/>
  <c r="DP184" i="1"/>
  <c r="DQ184" i="1"/>
  <c r="DR184" i="1"/>
  <c r="DS184" i="1"/>
  <c r="DT184" i="1"/>
  <c r="DU184" i="1"/>
  <c r="DV184" i="1"/>
  <c r="DW184" i="1"/>
  <c r="DX184" i="1"/>
  <c r="DY184" i="1"/>
  <c r="DZ184" i="1"/>
  <c r="EA184" i="1"/>
  <c r="EB184" i="1"/>
  <c r="EC184" i="1"/>
  <c r="ED184" i="1"/>
  <c r="EE184" i="1"/>
  <c r="EF184" i="1"/>
  <c r="EG184" i="1"/>
  <c r="EH184" i="1"/>
  <c r="EI184" i="1"/>
  <c r="EJ184" i="1"/>
  <c r="EK184" i="1"/>
  <c r="EL184" i="1"/>
  <c r="EM184" i="1"/>
  <c r="EN184" i="1"/>
  <c r="EO184" i="1"/>
  <c r="EP184" i="1"/>
  <c r="EQ184" i="1"/>
  <c r="ER184" i="1"/>
  <c r="ES184" i="1"/>
  <c r="ET184" i="1"/>
  <c r="EU184" i="1"/>
  <c r="EV184" i="1"/>
  <c r="EW184" i="1"/>
  <c r="EX184" i="1"/>
  <c r="EY184" i="1"/>
  <c r="EZ184" i="1"/>
  <c r="FA184" i="1"/>
  <c r="FB184" i="1"/>
  <c r="FC184" i="1"/>
  <c r="FD184" i="1"/>
  <c r="FE184" i="1"/>
  <c r="FF184" i="1"/>
  <c r="FG184" i="1"/>
  <c r="FH184" i="1"/>
  <c r="FI184" i="1"/>
  <c r="FJ184" i="1"/>
  <c r="FK184" i="1"/>
  <c r="FL184" i="1"/>
  <c r="FM184" i="1"/>
  <c r="FN184" i="1"/>
  <c r="FO184" i="1"/>
  <c r="FP184" i="1"/>
  <c r="FQ184" i="1"/>
  <c r="FR184" i="1"/>
  <c r="FS184" i="1"/>
  <c r="FT184" i="1"/>
  <c r="FU184" i="1"/>
  <c r="FV184" i="1"/>
  <c r="FW184" i="1"/>
  <c r="FX184" i="1"/>
  <c r="FY184" i="1"/>
  <c r="FZ184" i="1"/>
  <c r="GA184" i="1"/>
  <c r="GB184" i="1"/>
  <c r="GC184" i="1"/>
  <c r="GD184" i="1"/>
  <c r="GE184" i="1"/>
  <c r="GF184" i="1"/>
  <c r="GG184" i="1"/>
  <c r="GH184" i="1"/>
  <c r="GI184" i="1"/>
  <c r="GJ184" i="1"/>
  <c r="GK184" i="1"/>
  <c r="GL184" i="1"/>
  <c r="GM184" i="1"/>
  <c r="GN184" i="1"/>
  <c r="GO184" i="1"/>
  <c r="GP184" i="1"/>
  <c r="GQ184" i="1"/>
  <c r="GR184" i="1"/>
  <c r="GS184" i="1"/>
  <c r="GT184" i="1"/>
  <c r="GU184" i="1"/>
  <c r="GV184" i="1"/>
  <c r="GW184" i="1"/>
  <c r="GX184" i="1"/>
  <c r="C186" i="1"/>
  <c r="D186" i="1"/>
  <c r="AC186" i="1"/>
  <c r="AD186" i="1"/>
  <c r="AE186" i="1"/>
  <c r="AF186" i="1"/>
  <c r="AB186" i="1" s="1"/>
  <c r="AG186" i="1"/>
  <c r="AH186" i="1"/>
  <c r="CV186" i="1" s="1"/>
  <c r="U186" i="1" s="1"/>
  <c r="AI186" i="1"/>
  <c r="AJ186" i="1"/>
  <c r="CX186" i="1" s="1"/>
  <c r="W186" i="1" s="1"/>
  <c r="CQ186" i="1"/>
  <c r="P186" i="1" s="1"/>
  <c r="CR186" i="1"/>
  <c r="Q186" i="1" s="1"/>
  <c r="CS186" i="1"/>
  <c r="R186" i="1" s="1"/>
  <c r="CU186" i="1"/>
  <c r="T186" i="1" s="1"/>
  <c r="CW186" i="1"/>
  <c r="V186" i="1" s="1"/>
  <c r="GL186" i="1"/>
  <c r="GN186" i="1"/>
  <c r="GP186" i="1"/>
  <c r="GV186" i="1"/>
  <c r="GX186" i="1"/>
  <c r="HC186" i="1"/>
  <c r="I187" i="1"/>
  <c r="HH187" i="1" s="1"/>
  <c r="AC187" i="1"/>
  <c r="AD187" i="1"/>
  <c r="AE187" i="1"/>
  <c r="AF187" i="1"/>
  <c r="AB187" i="1" s="1"/>
  <c r="AG187" i="1"/>
  <c r="AH187" i="1"/>
  <c r="CV187" i="1" s="1"/>
  <c r="U187" i="1" s="1"/>
  <c r="AI187" i="1"/>
  <c r="AJ187" i="1"/>
  <c r="CX187" i="1" s="1"/>
  <c r="W187" i="1" s="1"/>
  <c r="CQ187" i="1"/>
  <c r="P187" i="1" s="1"/>
  <c r="CR187" i="1"/>
  <c r="Q187" i="1" s="1"/>
  <c r="CS187" i="1"/>
  <c r="R187" i="1" s="1"/>
  <c r="CU187" i="1"/>
  <c r="T187" i="1" s="1"/>
  <c r="CW187" i="1"/>
  <c r="V187" i="1" s="1"/>
  <c r="CY187" i="1"/>
  <c r="X187" i="1" s="1"/>
  <c r="CZ187" i="1"/>
  <c r="Y187" i="1" s="1"/>
  <c r="GL187" i="1"/>
  <c r="GN187" i="1"/>
  <c r="GO187" i="1"/>
  <c r="GP187" i="1"/>
  <c r="GV187" i="1"/>
  <c r="HC187" i="1"/>
  <c r="GX187" i="1" s="1"/>
  <c r="C188" i="1"/>
  <c r="D188" i="1"/>
  <c r="AC188" i="1"/>
  <c r="AE188" i="1"/>
  <c r="CS188" i="1" s="1"/>
  <c r="R188" i="1" s="1"/>
  <c r="AF188" i="1"/>
  <c r="AG188" i="1"/>
  <c r="CU188" i="1" s="1"/>
  <c r="T188" i="1" s="1"/>
  <c r="AH188" i="1"/>
  <c r="AI188" i="1"/>
  <c r="CW188" i="1" s="1"/>
  <c r="V188" i="1" s="1"/>
  <c r="AJ188" i="1"/>
  <c r="CR188" i="1"/>
  <c r="Q188" i="1" s="1"/>
  <c r="CT188" i="1"/>
  <c r="S188" i="1" s="1"/>
  <c r="CV188" i="1"/>
  <c r="U188" i="1" s="1"/>
  <c r="CX188" i="1"/>
  <c r="W188" i="1" s="1"/>
  <c r="GL188" i="1"/>
  <c r="GN188" i="1"/>
  <c r="GP188" i="1"/>
  <c r="GV188" i="1"/>
  <c r="HC188" i="1" s="1"/>
  <c r="GX188" i="1" s="1"/>
  <c r="I189" i="1"/>
  <c r="AC189" i="1"/>
  <c r="AE189" i="1"/>
  <c r="CS189" i="1" s="1"/>
  <c r="R189" i="1" s="1"/>
  <c r="AF189" i="1"/>
  <c r="AG189" i="1"/>
  <c r="CU189" i="1" s="1"/>
  <c r="T189" i="1" s="1"/>
  <c r="AH189" i="1"/>
  <c r="AI189" i="1"/>
  <c r="CW189" i="1" s="1"/>
  <c r="V189" i="1" s="1"/>
  <c r="AJ189" i="1"/>
  <c r="CR189" i="1"/>
  <c r="Q189" i="1" s="1"/>
  <c r="CT189" i="1"/>
  <c r="S189" i="1" s="1"/>
  <c r="CV189" i="1"/>
  <c r="U189" i="1" s="1"/>
  <c r="CX189" i="1"/>
  <c r="W189" i="1" s="1"/>
  <c r="CY189" i="1"/>
  <c r="X189" i="1" s="1"/>
  <c r="CZ189" i="1"/>
  <c r="Y189" i="1" s="1"/>
  <c r="GL189" i="1"/>
  <c r="GN189" i="1"/>
  <c r="GO189" i="1"/>
  <c r="GP189" i="1"/>
  <c r="GV189" i="1"/>
  <c r="GX189" i="1"/>
  <c r="HC189" i="1"/>
  <c r="I190" i="1"/>
  <c r="AC190" i="1"/>
  <c r="AD190" i="1"/>
  <c r="AE190" i="1"/>
  <c r="AF190" i="1"/>
  <c r="AB190" i="1" s="1"/>
  <c r="AG190" i="1"/>
  <c r="AH190" i="1"/>
  <c r="CV190" i="1" s="1"/>
  <c r="U190" i="1" s="1"/>
  <c r="AI190" i="1"/>
  <c r="AJ190" i="1"/>
  <c r="CX190" i="1" s="1"/>
  <c r="W190" i="1" s="1"/>
  <c r="CQ190" i="1"/>
  <c r="P190" i="1" s="1"/>
  <c r="CR190" i="1"/>
  <c r="Q190" i="1" s="1"/>
  <c r="CS190" i="1"/>
  <c r="R190" i="1" s="1"/>
  <c r="CU190" i="1"/>
  <c r="T190" i="1" s="1"/>
  <c r="CW190" i="1"/>
  <c r="V190" i="1" s="1"/>
  <c r="CY190" i="1"/>
  <c r="X190" i="1" s="1"/>
  <c r="CZ190" i="1"/>
  <c r="Y190" i="1" s="1"/>
  <c r="GL190" i="1"/>
  <c r="GN190" i="1"/>
  <c r="GO190" i="1"/>
  <c r="GP190" i="1"/>
  <c r="GV190" i="1"/>
  <c r="HC190" i="1"/>
  <c r="GX190" i="1" s="1"/>
  <c r="I191" i="1"/>
  <c r="AC191" i="1"/>
  <c r="CQ191" i="1" s="1"/>
  <c r="P191" i="1" s="1"/>
  <c r="AE191" i="1"/>
  <c r="AD191" i="1" s="1"/>
  <c r="AF191" i="1"/>
  <c r="AG191" i="1"/>
  <c r="CU191" i="1" s="1"/>
  <c r="T191" i="1" s="1"/>
  <c r="AH191" i="1"/>
  <c r="AI191" i="1"/>
  <c r="CW191" i="1" s="1"/>
  <c r="V191" i="1" s="1"/>
  <c r="AJ191" i="1"/>
  <c r="CR191" i="1"/>
  <c r="Q191" i="1" s="1"/>
  <c r="CT191" i="1"/>
  <c r="S191" i="1" s="1"/>
  <c r="CV191" i="1"/>
  <c r="U191" i="1" s="1"/>
  <c r="CX191" i="1"/>
  <c r="W191" i="1" s="1"/>
  <c r="CY191" i="1"/>
  <c r="X191" i="1" s="1"/>
  <c r="CZ191" i="1"/>
  <c r="Y191" i="1" s="1"/>
  <c r="GL191" i="1"/>
  <c r="GN191" i="1"/>
  <c r="GO191" i="1"/>
  <c r="GP191" i="1"/>
  <c r="GV191" i="1"/>
  <c r="GX191" i="1"/>
  <c r="HC191" i="1"/>
  <c r="C192" i="1"/>
  <c r="D192" i="1"/>
  <c r="AC192" i="1"/>
  <c r="AE192" i="1"/>
  <c r="CS192" i="1" s="1"/>
  <c r="R192" i="1" s="1"/>
  <c r="AF192" i="1"/>
  <c r="AG192" i="1"/>
  <c r="CU192" i="1" s="1"/>
  <c r="T192" i="1" s="1"/>
  <c r="AH192" i="1"/>
  <c r="AI192" i="1"/>
  <c r="CW192" i="1" s="1"/>
  <c r="V192" i="1" s="1"/>
  <c r="AJ192" i="1"/>
  <c r="CR192" i="1"/>
  <c r="Q192" i="1" s="1"/>
  <c r="CT192" i="1"/>
  <c r="S192" i="1" s="1"/>
  <c r="CV192" i="1"/>
  <c r="U192" i="1" s="1"/>
  <c r="CX192" i="1"/>
  <c r="W192" i="1" s="1"/>
  <c r="GL192" i="1"/>
  <c r="GO192" i="1"/>
  <c r="GP192" i="1"/>
  <c r="GV192" i="1"/>
  <c r="HC192" i="1" s="1"/>
  <c r="GX192" i="1" s="1"/>
  <c r="I193" i="1"/>
  <c r="AC193" i="1"/>
  <c r="AE193" i="1"/>
  <c r="CS193" i="1" s="1"/>
  <c r="R193" i="1" s="1"/>
  <c r="AF193" i="1"/>
  <c r="AG193" i="1"/>
  <c r="CU193" i="1" s="1"/>
  <c r="T193" i="1" s="1"/>
  <c r="AH193" i="1"/>
  <c r="AI193" i="1"/>
  <c r="CW193" i="1" s="1"/>
  <c r="V193" i="1" s="1"/>
  <c r="AJ193" i="1"/>
  <c r="CR193" i="1"/>
  <c r="Q193" i="1" s="1"/>
  <c r="CT193" i="1"/>
  <c r="S193" i="1" s="1"/>
  <c r="CV193" i="1"/>
  <c r="U193" i="1" s="1"/>
  <c r="CX193" i="1"/>
  <c r="W193" i="1" s="1"/>
  <c r="CY193" i="1"/>
  <c r="X193" i="1" s="1"/>
  <c r="CZ193" i="1"/>
  <c r="Y193" i="1" s="1"/>
  <c r="GL193" i="1"/>
  <c r="GN193" i="1"/>
  <c r="GP193" i="1"/>
  <c r="GV193" i="1"/>
  <c r="HC193" i="1" s="1"/>
  <c r="GX193" i="1" s="1"/>
  <c r="I194" i="1"/>
  <c r="AC194" i="1"/>
  <c r="AE194" i="1"/>
  <c r="CS194" i="1" s="1"/>
  <c r="R194" i="1" s="1"/>
  <c r="AF194" i="1"/>
  <c r="AG194" i="1"/>
  <c r="CU194" i="1" s="1"/>
  <c r="T194" i="1" s="1"/>
  <c r="AH194" i="1"/>
  <c r="AI194" i="1"/>
  <c r="CW194" i="1" s="1"/>
  <c r="V194" i="1" s="1"/>
  <c r="AJ194" i="1"/>
  <c r="CR194" i="1"/>
  <c r="Q194" i="1" s="1"/>
  <c r="CT194" i="1"/>
  <c r="S194" i="1" s="1"/>
  <c r="CV194" i="1"/>
  <c r="U194" i="1" s="1"/>
  <c r="CX194" i="1"/>
  <c r="W194" i="1" s="1"/>
  <c r="CY194" i="1"/>
  <c r="X194" i="1" s="1"/>
  <c r="CZ194" i="1"/>
  <c r="Y194" i="1" s="1"/>
  <c r="GL194" i="1"/>
  <c r="GN194" i="1"/>
  <c r="GP194" i="1"/>
  <c r="GV194" i="1"/>
  <c r="HC194" i="1" s="1"/>
  <c r="GX194" i="1" s="1"/>
  <c r="I195" i="1"/>
  <c r="AC195" i="1"/>
  <c r="AE195" i="1"/>
  <c r="CS195" i="1" s="1"/>
  <c r="R195" i="1" s="1"/>
  <c r="AF195" i="1"/>
  <c r="AG195" i="1"/>
  <c r="CU195" i="1" s="1"/>
  <c r="T195" i="1" s="1"/>
  <c r="AH195" i="1"/>
  <c r="AI195" i="1"/>
  <c r="CW195" i="1" s="1"/>
  <c r="V195" i="1" s="1"/>
  <c r="AJ195" i="1"/>
  <c r="CR195" i="1"/>
  <c r="Q195" i="1" s="1"/>
  <c r="CT195" i="1"/>
  <c r="S195" i="1" s="1"/>
  <c r="CV195" i="1"/>
  <c r="U195" i="1" s="1"/>
  <c r="CX195" i="1"/>
  <c r="W195" i="1" s="1"/>
  <c r="CY195" i="1"/>
  <c r="X195" i="1" s="1"/>
  <c r="CZ195" i="1"/>
  <c r="Y195" i="1" s="1"/>
  <c r="GL195" i="1"/>
  <c r="GN195" i="1"/>
  <c r="GP195" i="1"/>
  <c r="GV195" i="1"/>
  <c r="HC195" i="1" s="1"/>
  <c r="GX195" i="1" s="1"/>
  <c r="I196" i="1"/>
  <c r="AC196" i="1"/>
  <c r="AE196" i="1"/>
  <c r="CS196" i="1" s="1"/>
  <c r="R196" i="1" s="1"/>
  <c r="AF196" i="1"/>
  <c r="AG196" i="1"/>
  <c r="CU196" i="1" s="1"/>
  <c r="T196" i="1" s="1"/>
  <c r="AH196" i="1"/>
  <c r="AI196" i="1"/>
  <c r="CW196" i="1" s="1"/>
  <c r="V196" i="1" s="1"/>
  <c r="AJ196" i="1"/>
  <c r="CR196" i="1"/>
  <c r="Q196" i="1" s="1"/>
  <c r="CT196" i="1"/>
  <c r="S196" i="1" s="1"/>
  <c r="CV196" i="1"/>
  <c r="U196" i="1" s="1"/>
  <c r="CX196" i="1"/>
  <c r="W196" i="1" s="1"/>
  <c r="CY196" i="1"/>
  <c r="X196" i="1" s="1"/>
  <c r="CZ196" i="1"/>
  <c r="Y196" i="1" s="1"/>
  <c r="GL196" i="1"/>
  <c r="GO196" i="1"/>
  <c r="GP196" i="1"/>
  <c r="GV196" i="1"/>
  <c r="HC196" i="1" s="1"/>
  <c r="GX196" i="1" s="1"/>
  <c r="C197" i="1"/>
  <c r="D197" i="1"/>
  <c r="AC197" i="1"/>
  <c r="AD197" i="1"/>
  <c r="AE197" i="1"/>
  <c r="AF197" i="1"/>
  <c r="AB197" i="1" s="1"/>
  <c r="AG197" i="1"/>
  <c r="AH197" i="1"/>
  <c r="CV197" i="1" s="1"/>
  <c r="U197" i="1" s="1"/>
  <c r="AI197" i="1"/>
  <c r="AJ197" i="1"/>
  <c r="CX197" i="1" s="1"/>
  <c r="W197" i="1" s="1"/>
  <c r="CQ197" i="1"/>
  <c r="P197" i="1" s="1"/>
  <c r="CR197" i="1"/>
  <c r="Q197" i="1" s="1"/>
  <c r="CS197" i="1"/>
  <c r="R197" i="1" s="1"/>
  <c r="CU197" i="1"/>
  <c r="T197" i="1" s="1"/>
  <c r="CW197" i="1"/>
  <c r="V197" i="1" s="1"/>
  <c r="GL197" i="1"/>
  <c r="GN197" i="1"/>
  <c r="GP197" i="1"/>
  <c r="GV197" i="1"/>
  <c r="GX197" i="1"/>
  <c r="HC197" i="1"/>
  <c r="I198" i="1"/>
  <c r="AC198" i="1"/>
  <c r="AD198" i="1"/>
  <c r="AE198" i="1"/>
  <c r="AF198" i="1"/>
  <c r="AB198" i="1" s="1"/>
  <c r="AG198" i="1"/>
  <c r="AH198" i="1"/>
  <c r="CV198" i="1" s="1"/>
  <c r="U198" i="1" s="1"/>
  <c r="AI198" i="1"/>
  <c r="AJ198" i="1"/>
  <c r="CX198" i="1" s="1"/>
  <c r="W198" i="1" s="1"/>
  <c r="CQ198" i="1"/>
  <c r="P198" i="1" s="1"/>
  <c r="CR198" i="1"/>
  <c r="Q198" i="1" s="1"/>
  <c r="CS198" i="1"/>
  <c r="R198" i="1" s="1"/>
  <c r="CU198" i="1"/>
  <c r="T198" i="1" s="1"/>
  <c r="CW198" i="1"/>
  <c r="V198" i="1" s="1"/>
  <c r="CY198" i="1"/>
  <c r="X198" i="1" s="1"/>
  <c r="CZ198" i="1"/>
  <c r="Y198" i="1" s="1"/>
  <c r="GL198" i="1"/>
  <c r="GN198" i="1"/>
  <c r="GO198" i="1"/>
  <c r="GP198" i="1"/>
  <c r="GV198" i="1"/>
  <c r="HC198" i="1"/>
  <c r="GX198" i="1" s="1"/>
  <c r="C199" i="1"/>
  <c r="D199" i="1"/>
  <c r="AC199" i="1"/>
  <c r="AD199" i="1"/>
  <c r="AB199" i="1" s="1"/>
  <c r="AE199" i="1"/>
  <c r="AF199" i="1"/>
  <c r="CT199" i="1" s="1"/>
  <c r="S199" i="1" s="1"/>
  <c r="AG199" i="1"/>
  <c r="AH199" i="1"/>
  <c r="CV199" i="1" s="1"/>
  <c r="U199" i="1" s="1"/>
  <c r="AI199" i="1"/>
  <c r="AJ199" i="1"/>
  <c r="CX199" i="1" s="1"/>
  <c r="W199" i="1" s="1"/>
  <c r="CQ199" i="1"/>
  <c r="P199" i="1" s="1"/>
  <c r="CR199" i="1"/>
  <c r="Q199" i="1" s="1"/>
  <c r="CS199" i="1"/>
  <c r="R199" i="1" s="1"/>
  <c r="CU199" i="1"/>
  <c r="T199" i="1" s="1"/>
  <c r="CW199" i="1"/>
  <c r="V199" i="1" s="1"/>
  <c r="GL199" i="1"/>
  <c r="GN199" i="1"/>
  <c r="GP199" i="1"/>
  <c r="GV199" i="1"/>
  <c r="GX199" i="1"/>
  <c r="HC199" i="1"/>
  <c r="I200" i="1"/>
  <c r="AC200" i="1"/>
  <c r="AD200" i="1"/>
  <c r="AB200" i="1" s="1"/>
  <c r="AE200" i="1"/>
  <c r="AF200" i="1"/>
  <c r="CT200" i="1" s="1"/>
  <c r="S200" i="1" s="1"/>
  <c r="AG200" i="1"/>
  <c r="AH200" i="1"/>
  <c r="CV200" i="1" s="1"/>
  <c r="U200" i="1" s="1"/>
  <c r="AI200" i="1"/>
  <c r="AJ200" i="1"/>
  <c r="CX200" i="1" s="1"/>
  <c r="W200" i="1" s="1"/>
  <c r="CQ200" i="1"/>
  <c r="P200" i="1" s="1"/>
  <c r="CR200" i="1"/>
  <c r="Q200" i="1" s="1"/>
  <c r="CS200" i="1"/>
  <c r="R200" i="1" s="1"/>
  <c r="CU200" i="1"/>
  <c r="T200" i="1" s="1"/>
  <c r="CW200" i="1"/>
  <c r="V200" i="1" s="1"/>
  <c r="CY200" i="1"/>
  <c r="X200" i="1" s="1"/>
  <c r="CZ200" i="1"/>
  <c r="Y200" i="1" s="1"/>
  <c r="GL200" i="1"/>
  <c r="GN200" i="1"/>
  <c r="GP200" i="1"/>
  <c r="GV200" i="1"/>
  <c r="GX200" i="1"/>
  <c r="HC200" i="1"/>
  <c r="C201" i="1"/>
  <c r="D201" i="1"/>
  <c r="AC201" i="1"/>
  <c r="AE201" i="1"/>
  <c r="CS201" i="1" s="1"/>
  <c r="R201" i="1" s="1"/>
  <c r="AF201" i="1"/>
  <c r="AG201" i="1"/>
  <c r="CU201" i="1" s="1"/>
  <c r="T201" i="1" s="1"/>
  <c r="AH201" i="1"/>
  <c r="AI201" i="1"/>
  <c r="CW201" i="1" s="1"/>
  <c r="V201" i="1" s="1"/>
  <c r="AJ201" i="1"/>
  <c r="CR201" i="1"/>
  <c r="Q201" i="1" s="1"/>
  <c r="CT201" i="1"/>
  <c r="S201" i="1" s="1"/>
  <c r="CV201" i="1"/>
  <c r="U201" i="1" s="1"/>
  <c r="CX201" i="1"/>
  <c r="W201" i="1" s="1"/>
  <c r="GL201" i="1"/>
  <c r="GN201" i="1"/>
  <c r="GP201" i="1"/>
  <c r="GV201" i="1"/>
  <c r="HC201" i="1" s="1"/>
  <c r="GX201" i="1" s="1"/>
  <c r="I202" i="1"/>
  <c r="AC202" i="1"/>
  <c r="AE202" i="1"/>
  <c r="CS202" i="1" s="1"/>
  <c r="R202" i="1" s="1"/>
  <c r="AF202" i="1"/>
  <c r="AG202" i="1"/>
  <c r="CU202" i="1" s="1"/>
  <c r="T202" i="1" s="1"/>
  <c r="AH202" i="1"/>
  <c r="AI202" i="1"/>
  <c r="CW202" i="1" s="1"/>
  <c r="V202" i="1" s="1"/>
  <c r="AJ202" i="1"/>
  <c r="CR202" i="1"/>
  <c r="Q202" i="1" s="1"/>
  <c r="CT202" i="1"/>
  <c r="S202" i="1" s="1"/>
  <c r="CV202" i="1"/>
  <c r="U202" i="1" s="1"/>
  <c r="CX202" i="1"/>
  <c r="W202" i="1" s="1"/>
  <c r="CY202" i="1"/>
  <c r="X202" i="1" s="1"/>
  <c r="CZ202" i="1"/>
  <c r="Y202" i="1" s="1"/>
  <c r="GL202" i="1"/>
  <c r="GN202" i="1"/>
  <c r="GP202" i="1"/>
  <c r="GV202" i="1"/>
  <c r="HC202" i="1" s="1"/>
  <c r="GX202" i="1" s="1"/>
  <c r="C203" i="1"/>
  <c r="D203" i="1"/>
  <c r="AC203" i="1"/>
  <c r="AD203" i="1"/>
  <c r="AE203" i="1"/>
  <c r="AF203" i="1"/>
  <c r="AB203" i="1" s="1"/>
  <c r="AG203" i="1"/>
  <c r="AH203" i="1"/>
  <c r="CV203" i="1" s="1"/>
  <c r="U203" i="1" s="1"/>
  <c r="AI203" i="1"/>
  <c r="AJ203" i="1"/>
  <c r="CX203" i="1" s="1"/>
  <c r="W203" i="1" s="1"/>
  <c r="CQ203" i="1"/>
  <c r="P203" i="1" s="1"/>
  <c r="CR203" i="1"/>
  <c r="Q203" i="1" s="1"/>
  <c r="CS203" i="1"/>
  <c r="R203" i="1" s="1"/>
  <c r="CU203" i="1"/>
  <c r="T203" i="1" s="1"/>
  <c r="CW203" i="1"/>
  <c r="V203" i="1" s="1"/>
  <c r="GL203" i="1"/>
  <c r="GN203" i="1"/>
  <c r="GP203" i="1"/>
  <c r="GV203" i="1"/>
  <c r="GX203" i="1"/>
  <c r="HC203" i="1"/>
  <c r="I204" i="1"/>
  <c r="AC204" i="1"/>
  <c r="AD204" i="1"/>
  <c r="AE204" i="1"/>
  <c r="AF204" i="1"/>
  <c r="AB204" i="1" s="1"/>
  <c r="AG204" i="1"/>
  <c r="AH204" i="1"/>
  <c r="CV204" i="1" s="1"/>
  <c r="U204" i="1" s="1"/>
  <c r="AI204" i="1"/>
  <c r="AJ204" i="1"/>
  <c r="CX204" i="1" s="1"/>
  <c r="W204" i="1" s="1"/>
  <c r="CQ204" i="1"/>
  <c r="P204" i="1" s="1"/>
  <c r="CR204" i="1"/>
  <c r="Q204" i="1" s="1"/>
  <c r="CS204" i="1"/>
  <c r="R204" i="1" s="1"/>
  <c r="CU204" i="1"/>
  <c r="T204" i="1" s="1"/>
  <c r="CW204" i="1"/>
  <c r="V204" i="1" s="1"/>
  <c r="CY204" i="1"/>
  <c r="X204" i="1" s="1"/>
  <c r="CZ204" i="1"/>
  <c r="Y204" i="1" s="1"/>
  <c r="GL204" i="1"/>
  <c r="GN204" i="1"/>
  <c r="GO204" i="1"/>
  <c r="GP204" i="1"/>
  <c r="GV204" i="1"/>
  <c r="HC204" i="1"/>
  <c r="GX204" i="1" s="1"/>
  <c r="C205" i="1"/>
  <c r="D205" i="1"/>
  <c r="I205" i="1"/>
  <c r="K205" i="1"/>
  <c r="AC205" i="1"/>
  <c r="AD205" i="1"/>
  <c r="AE205" i="1"/>
  <c r="AF205" i="1"/>
  <c r="AB205" i="1" s="1"/>
  <c r="AG205" i="1"/>
  <c r="AH205" i="1"/>
  <c r="CV205" i="1" s="1"/>
  <c r="U205" i="1" s="1"/>
  <c r="AI205" i="1"/>
  <c r="AJ205" i="1"/>
  <c r="CX205" i="1" s="1"/>
  <c r="W205" i="1" s="1"/>
  <c r="CQ205" i="1"/>
  <c r="P205" i="1" s="1"/>
  <c r="CR205" i="1"/>
  <c r="Q205" i="1" s="1"/>
  <c r="CS205" i="1"/>
  <c r="R205" i="1" s="1"/>
  <c r="CU205" i="1"/>
  <c r="T205" i="1" s="1"/>
  <c r="CW205" i="1"/>
  <c r="V205" i="1" s="1"/>
  <c r="GL205" i="1"/>
  <c r="GN205" i="1"/>
  <c r="GP205" i="1"/>
  <c r="GV205" i="1"/>
  <c r="GX205" i="1"/>
  <c r="HC205" i="1"/>
  <c r="I206" i="1"/>
  <c r="AC206" i="1"/>
  <c r="AD206" i="1"/>
  <c r="AE206" i="1"/>
  <c r="AF206" i="1"/>
  <c r="AB206" i="1" s="1"/>
  <c r="AG206" i="1"/>
  <c r="AH206" i="1"/>
  <c r="CV206" i="1" s="1"/>
  <c r="U206" i="1" s="1"/>
  <c r="AI206" i="1"/>
  <c r="AJ206" i="1"/>
  <c r="CX206" i="1" s="1"/>
  <c r="W206" i="1" s="1"/>
  <c r="CQ206" i="1"/>
  <c r="P206" i="1" s="1"/>
  <c r="CR206" i="1"/>
  <c r="Q206" i="1" s="1"/>
  <c r="CS206" i="1"/>
  <c r="R206" i="1" s="1"/>
  <c r="CU206" i="1"/>
  <c r="T206" i="1" s="1"/>
  <c r="CW206" i="1"/>
  <c r="V206" i="1" s="1"/>
  <c r="CY206" i="1"/>
  <c r="X206" i="1" s="1"/>
  <c r="CZ206" i="1"/>
  <c r="Y206" i="1" s="1"/>
  <c r="GL206" i="1"/>
  <c r="GN206" i="1"/>
  <c r="GO206" i="1"/>
  <c r="GP206" i="1"/>
  <c r="GV206" i="1"/>
  <c r="HC206" i="1"/>
  <c r="GX206" i="1" s="1"/>
  <c r="I207" i="1"/>
  <c r="AC207" i="1"/>
  <c r="CQ207" i="1" s="1"/>
  <c r="P207" i="1" s="1"/>
  <c r="AE207" i="1"/>
  <c r="AD207" i="1" s="1"/>
  <c r="AF207" i="1"/>
  <c r="AG207" i="1"/>
  <c r="CU207" i="1" s="1"/>
  <c r="T207" i="1" s="1"/>
  <c r="AH207" i="1"/>
  <c r="AI207" i="1"/>
  <c r="CW207" i="1" s="1"/>
  <c r="V207" i="1" s="1"/>
  <c r="AJ207" i="1"/>
  <c r="CR207" i="1"/>
  <c r="Q207" i="1" s="1"/>
  <c r="CT207" i="1"/>
  <c r="S207" i="1" s="1"/>
  <c r="CV207" i="1"/>
  <c r="U207" i="1" s="1"/>
  <c r="CX207" i="1"/>
  <c r="W207" i="1" s="1"/>
  <c r="CY207" i="1"/>
  <c r="X207" i="1" s="1"/>
  <c r="CZ207" i="1"/>
  <c r="Y207" i="1" s="1"/>
  <c r="GL207" i="1"/>
  <c r="GN207" i="1"/>
  <c r="GO207" i="1"/>
  <c r="GP207" i="1"/>
  <c r="GV207" i="1"/>
  <c r="GX207" i="1"/>
  <c r="HC207" i="1"/>
  <c r="I208" i="1"/>
  <c r="AC208" i="1"/>
  <c r="AD208" i="1"/>
  <c r="AB208" i="1" s="1"/>
  <c r="AE208" i="1"/>
  <c r="AF208" i="1"/>
  <c r="CT208" i="1" s="1"/>
  <c r="S208" i="1" s="1"/>
  <c r="AG208" i="1"/>
  <c r="AH208" i="1"/>
  <c r="CV208" i="1" s="1"/>
  <c r="U208" i="1" s="1"/>
  <c r="AI208" i="1"/>
  <c r="AJ208" i="1"/>
  <c r="CX208" i="1" s="1"/>
  <c r="W208" i="1" s="1"/>
  <c r="CQ208" i="1"/>
  <c r="P208" i="1" s="1"/>
  <c r="CR208" i="1"/>
  <c r="Q208" i="1" s="1"/>
  <c r="CS208" i="1"/>
  <c r="R208" i="1" s="1"/>
  <c r="CU208" i="1"/>
  <c r="T208" i="1" s="1"/>
  <c r="CW208" i="1"/>
  <c r="V208" i="1" s="1"/>
  <c r="CY208" i="1"/>
  <c r="X208" i="1" s="1"/>
  <c r="CZ208" i="1"/>
  <c r="Y208" i="1" s="1"/>
  <c r="GL208" i="1"/>
  <c r="GN208" i="1"/>
  <c r="GO208" i="1"/>
  <c r="GP208" i="1"/>
  <c r="GV208" i="1"/>
  <c r="HC208" i="1" s="1"/>
  <c r="GX208" i="1" s="1"/>
  <c r="I209" i="1"/>
  <c r="AC209" i="1"/>
  <c r="AE209" i="1"/>
  <c r="CS209" i="1" s="1"/>
  <c r="R209" i="1" s="1"/>
  <c r="AF209" i="1"/>
  <c r="AG209" i="1"/>
  <c r="CU209" i="1" s="1"/>
  <c r="T209" i="1" s="1"/>
  <c r="AH209" i="1"/>
  <c r="AI209" i="1"/>
  <c r="CW209" i="1" s="1"/>
  <c r="V209" i="1" s="1"/>
  <c r="AJ209" i="1"/>
  <c r="CR209" i="1"/>
  <c r="Q209" i="1" s="1"/>
  <c r="CT209" i="1"/>
  <c r="S209" i="1" s="1"/>
  <c r="CV209" i="1"/>
  <c r="U209" i="1" s="1"/>
  <c r="CX209" i="1"/>
  <c r="W209" i="1" s="1"/>
  <c r="CY209" i="1"/>
  <c r="X209" i="1" s="1"/>
  <c r="CZ209" i="1"/>
  <c r="Y209" i="1" s="1"/>
  <c r="GL209" i="1"/>
  <c r="GN209" i="1"/>
  <c r="GO209" i="1"/>
  <c r="GP209" i="1"/>
  <c r="GV209" i="1"/>
  <c r="GX209" i="1"/>
  <c r="HC209" i="1"/>
  <c r="I210" i="1"/>
  <c r="AC210" i="1"/>
  <c r="AD210" i="1"/>
  <c r="AE210" i="1"/>
  <c r="AF210" i="1"/>
  <c r="AB210" i="1" s="1"/>
  <c r="AG210" i="1"/>
  <c r="AH210" i="1"/>
  <c r="CV210" i="1" s="1"/>
  <c r="U210" i="1" s="1"/>
  <c r="AI210" i="1"/>
  <c r="AJ210" i="1"/>
  <c r="CX210" i="1" s="1"/>
  <c r="W210" i="1" s="1"/>
  <c r="CQ210" i="1"/>
  <c r="P210" i="1" s="1"/>
  <c r="CR210" i="1"/>
  <c r="Q210" i="1" s="1"/>
  <c r="CS210" i="1"/>
  <c r="R210" i="1" s="1"/>
  <c r="CU210" i="1"/>
  <c r="T210" i="1" s="1"/>
  <c r="CW210" i="1"/>
  <c r="V210" i="1" s="1"/>
  <c r="CY210" i="1"/>
  <c r="X210" i="1" s="1"/>
  <c r="CZ210" i="1"/>
  <c r="Y210" i="1" s="1"/>
  <c r="GL210" i="1"/>
  <c r="GN210" i="1"/>
  <c r="GO210" i="1"/>
  <c r="GP210" i="1"/>
  <c r="GV210" i="1"/>
  <c r="HC210" i="1"/>
  <c r="GX210" i="1" s="1"/>
  <c r="I211" i="1"/>
  <c r="AC211" i="1"/>
  <c r="CQ211" i="1" s="1"/>
  <c r="P211" i="1" s="1"/>
  <c r="AE211" i="1"/>
  <c r="AD211" i="1" s="1"/>
  <c r="AF211" i="1"/>
  <c r="AG211" i="1"/>
  <c r="CU211" i="1" s="1"/>
  <c r="T211" i="1" s="1"/>
  <c r="AH211" i="1"/>
  <c r="AI211" i="1"/>
  <c r="CW211" i="1" s="1"/>
  <c r="V211" i="1" s="1"/>
  <c r="AJ211" i="1"/>
  <c r="CR211" i="1"/>
  <c r="Q211" i="1" s="1"/>
  <c r="CT211" i="1"/>
  <c r="S211" i="1" s="1"/>
  <c r="CV211" i="1"/>
  <c r="U211" i="1" s="1"/>
  <c r="CX211" i="1"/>
  <c r="W211" i="1" s="1"/>
  <c r="CY211" i="1"/>
  <c r="X211" i="1" s="1"/>
  <c r="CZ211" i="1"/>
  <c r="Y211" i="1" s="1"/>
  <c r="GL211" i="1"/>
  <c r="GN211" i="1"/>
  <c r="GO211" i="1"/>
  <c r="GP211" i="1"/>
  <c r="GV211" i="1"/>
  <c r="GX211" i="1"/>
  <c r="HC211" i="1"/>
  <c r="I212" i="1"/>
  <c r="AC212" i="1"/>
  <c r="AD212" i="1"/>
  <c r="AB212" i="1" s="1"/>
  <c r="AE212" i="1"/>
  <c r="AF212" i="1"/>
  <c r="CT212" i="1" s="1"/>
  <c r="S212" i="1" s="1"/>
  <c r="AG212" i="1"/>
  <c r="AH212" i="1"/>
  <c r="CV212" i="1" s="1"/>
  <c r="U212" i="1" s="1"/>
  <c r="AI212" i="1"/>
  <c r="AJ212" i="1"/>
  <c r="CX212" i="1" s="1"/>
  <c r="W212" i="1" s="1"/>
  <c r="CQ212" i="1"/>
  <c r="P212" i="1" s="1"/>
  <c r="CR212" i="1"/>
  <c r="Q212" i="1" s="1"/>
  <c r="CS212" i="1"/>
  <c r="R212" i="1" s="1"/>
  <c r="CU212" i="1"/>
  <c r="T212" i="1" s="1"/>
  <c r="CW212" i="1"/>
  <c r="V212" i="1" s="1"/>
  <c r="CY212" i="1"/>
  <c r="X212" i="1" s="1"/>
  <c r="CZ212" i="1"/>
  <c r="Y212" i="1" s="1"/>
  <c r="GL212" i="1"/>
  <c r="GN212" i="1"/>
  <c r="GO212" i="1"/>
  <c r="GP212" i="1"/>
  <c r="GV212" i="1"/>
  <c r="HC212" i="1" s="1"/>
  <c r="GX212" i="1" s="1"/>
  <c r="I213" i="1"/>
  <c r="AC213" i="1"/>
  <c r="AE213" i="1"/>
  <c r="CS213" i="1" s="1"/>
  <c r="R213" i="1" s="1"/>
  <c r="AF213" i="1"/>
  <c r="AG213" i="1"/>
  <c r="CU213" i="1" s="1"/>
  <c r="T213" i="1" s="1"/>
  <c r="AH213" i="1"/>
  <c r="AI213" i="1"/>
  <c r="CW213" i="1" s="1"/>
  <c r="V213" i="1" s="1"/>
  <c r="AJ213" i="1"/>
  <c r="CR213" i="1"/>
  <c r="Q213" i="1" s="1"/>
  <c r="CT213" i="1"/>
  <c r="S213" i="1" s="1"/>
  <c r="CV213" i="1"/>
  <c r="U213" i="1" s="1"/>
  <c r="CX213" i="1"/>
  <c r="W213" i="1" s="1"/>
  <c r="CY213" i="1"/>
  <c r="X213" i="1" s="1"/>
  <c r="CZ213" i="1"/>
  <c r="Y213" i="1" s="1"/>
  <c r="GL213" i="1"/>
  <c r="GN213" i="1"/>
  <c r="GO213" i="1"/>
  <c r="GP213" i="1"/>
  <c r="GV213" i="1"/>
  <c r="GX213" i="1"/>
  <c r="HC213" i="1"/>
  <c r="C214" i="1"/>
  <c r="D214" i="1"/>
  <c r="I214" i="1"/>
  <c r="I215" i="1" s="1"/>
  <c r="K214" i="1"/>
  <c r="AC214" i="1"/>
  <c r="AE214" i="1"/>
  <c r="CS214" i="1" s="1"/>
  <c r="R214" i="1" s="1"/>
  <c r="AF214" i="1"/>
  <c r="AG214" i="1"/>
  <c r="CU214" i="1" s="1"/>
  <c r="T214" i="1" s="1"/>
  <c r="AH214" i="1"/>
  <c r="AI214" i="1"/>
  <c r="CW214" i="1" s="1"/>
  <c r="V214" i="1" s="1"/>
  <c r="AJ214" i="1"/>
  <c r="CR214" i="1"/>
  <c r="Q214" i="1" s="1"/>
  <c r="CT214" i="1"/>
  <c r="S214" i="1" s="1"/>
  <c r="CV214" i="1"/>
  <c r="U214" i="1" s="1"/>
  <c r="CX214" i="1"/>
  <c r="W214" i="1" s="1"/>
  <c r="GL214" i="1"/>
  <c r="GN214" i="1"/>
  <c r="GP214" i="1"/>
  <c r="GV214" i="1"/>
  <c r="HC214" i="1" s="1"/>
  <c r="GX214" i="1" s="1"/>
  <c r="AC215" i="1"/>
  <c r="AE215" i="1"/>
  <c r="CS215" i="1" s="1"/>
  <c r="R215" i="1" s="1"/>
  <c r="AF215" i="1"/>
  <c r="AG215" i="1"/>
  <c r="CU215" i="1" s="1"/>
  <c r="T215" i="1" s="1"/>
  <c r="AH215" i="1"/>
  <c r="AI215" i="1"/>
  <c r="CW215" i="1" s="1"/>
  <c r="V215" i="1" s="1"/>
  <c r="AJ215" i="1"/>
  <c r="CR215" i="1"/>
  <c r="Q215" i="1" s="1"/>
  <c r="CT215" i="1"/>
  <c r="S215" i="1" s="1"/>
  <c r="CV215" i="1"/>
  <c r="U215" i="1" s="1"/>
  <c r="CX215" i="1"/>
  <c r="W215" i="1" s="1"/>
  <c r="CY215" i="1"/>
  <c r="X215" i="1" s="1"/>
  <c r="CZ215" i="1"/>
  <c r="Y215" i="1" s="1"/>
  <c r="GL215" i="1"/>
  <c r="GN215" i="1"/>
  <c r="GP215" i="1"/>
  <c r="GV215" i="1"/>
  <c r="HC215" i="1" s="1"/>
  <c r="GX215" i="1" s="1"/>
  <c r="I216" i="1"/>
  <c r="AC216" i="1"/>
  <c r="AE216" i="1"/>
  <c r="CS216" i="1" s="1"/>
  <c r="R216" i="1" s="1"/>
  <c r="AF216" i="1"/>
  <c r="AG216" i="1"/>
  <c r="CU216" i="1" s="1"/>
  <c r="T216" i="1" s="1"/>
  <c r="AH216" i="1"/>
  <c r="AI216" i="1"/>
  <c r="CW216" i="1" s="1"/>
  <c r="V216" i="1" s="1"/>
  <c r="AJ216" i="1"/>
  <c r="CR216" i="1"/>
  <c r="Q216" i="1" s="1"/>
  <c r="CT216" i="1"/>
  <c r="S216" i="1" s="1"/>
  <c r="CV216" i="1"/>
  <c r="U216" i="1" s="1"/>
  <c r="CX216" i="1"/>
  <c r="W216" i="1" s="1"/>
  <c r="CY216" i="1"/>
  <c r="X216" i="1" s="1"/>
  <c r="CZ216" i="1"/>
  <c r="Y216" i="1" s="1"/>
  <c r="GL216" i="1"/>
  <c r="GN216" i="1"/>
  <c r="GP216" i="1"/>
  <c r="GV216" i="1"/>
  <c r="HC216" i="1" s="1"/>
  <c r="GX216" i="1" s="1"/>
  <c r="I217" i="1"/>
  <c r="AC217" i="1"/>
  <c r="AE217" i="1"/>
  <c r="CS217" i="1" s="1"/>
  <c r="R217" i="1" s="1"/>
  <c r="AF217" i="1"/>
  <c r="AG217" i="1"/>
  <c r="CU217" i="1" s="1"/>
  <c r="T217" i="1" s="1"/>
  <c r="AH217" i="1"/>
  <c r="AI217" i="1"/>
  <c r="CW217" i="1" s="1"/>
  <c r="V217" i="1" s="1"/>
  <c r="AJ217" i="1"/>
  <c r="CR217" i="1"/>
  <c r="Q217" i="1" s="1"/>
  <c r="CT217" i="1"/>
  <c r="S217" i="1" s="1"/>
  <c r="CV217" i="1"/>
  <c r="U217" i="1" s="1"/>
  <c r="CX217" i="1"/>
  <c r="W217" i="1" s="1"/>
  <c r="CY217" i="1"/>
  <c r="X217" i="1" s="1"/>
  <c r="CZ217" i="1"/>
  <c r="Y217" i="1" s="1"/>
  <c r="GL217" i="1"/>
  <c r="GN217" i="1"/>
  <c r="GP217" i="1"/>
  <c r="GV217" i="1"/>
  <c r="HC217" i="1" s="1"/>
  <c r="GX217" i="1" s="1"/>
  <c r="I218" i="1"/>
  <c r="AC218" i="1"/>
  <c r="AE218" i="1"/>
  <c r="CS218" i="1" s="1"/>
  <c r="R218" i="1" s="1"/>
  <c r="AF218" i="1"/>
  <c r="AG218" i="1"/>
  <c r="CU218" i="1" s="1"/>
  <c r="T218" i="1" s="1"/>
  <c r="AH218" i="1"/>
  <c r="AI218" i="1"/>
  <c r="CW218" i="1" s="1"/>
  <c r="V218" i="1" s="1"/>
  <c r="AJ218" i="1"/>
  <c r="CR218" i="1"/>
  <c r="Q218" i="1" s="1"/>
  <c r="CT218" i="1"/>
  <c r="S218" i="1" s="1"/>
  <c r="CV218" i="1"/>
  <c r="U218" i="1" s="1"/>
  <c r="CX218" i="1"/>
  <c r="W218" i="1" s="1"/>
  <c r="CY218" i="1"/>
  <c r="X218" i="1" s="1"/>
  <c r="CZ218" i="1"/>
  <c r="Y218" i="1" s="1"/>
  <c r="GL218" i="1"/>
  <c r="GN218" i="1"/>
  <c r="GP218" i="1"/>
  <c r="GV218" i="1"/>
  <c r="HC218" i="1" s="1"/>
  <c r="GX218" i="1" s="1"/>
  <c r="I219" i="1"/>
  <c r="AC219" i="1"/>
  <c r="AE219" i="1"/>
  <c r="CS219" i="1" s="1"/>
  <c r="R219" i="1" s="1"/>
  <c r="AF219" i="1"/>
  <c r="AG219" i="1"/>
  <c r="CU219" i="1" s="1"/>
  <c r="T219" i="1" s="1"/>
  <c r="AH219" i="1"/>
  <c r="AI219" i="1"/>
  <c r="CW219" i="1" s="1"/>
  <c r="V219" i="1" s="1"/>
  <c r="AJ219" i="1"/>
  <c r="CR219" i="1"/>
  <c r="Q219" i="1" s="1"/>
  <c r="CT219" i="1"/>
  <c r="S219" i="1" s="1"/>
  <c r="CV219" i="1"/>
  <c r="U219" i="1" s="1"/>
  <c r="CX219" i="1"/>
  <c r="W219" i="1" s="1"/>
  <c r="CY219" i="1"/>
  <c r="X219" i="1" s="1"/>
  <c r="CZ219" i="1"/>
  <c r="Y219" i="1" s="1"/>
  <c r="GL219" i="1"/>
  <c r="GN219" i="1"/>
  <c r="GP219" i="1"/>
  <c r="GV219" i="1"/>
  <c r="HC219" i="1" s="1"/>
  <c r="GX219" i="1" s="1"/>
  <c r="I220" i="1"/>
  <c r="AC220" i="1"/>
  <c r="AE220" i="1"/>
  <c r="CR220" i="1" s="1"/>
  <c r="Q220" i="1" s="1"/>
  <c r="AF220" i="1"/>
  <c r="AG220" i="1"/>
  <c r="CU220" i="1" s="1"/>
  <c r="T220" i="1" s="1"/>
  <c r="AH220" i="1"/>
  <c r="AI220" i="1"/>
  <c r="CW220" i="1" s="1"/>
  <c r="V220" i="1" s="1"/>
  <c r="AJ220" i="1"/>
  <c r="CT220" i="1"/>
  <c r="S220" i="1" s="1"/>
  <c r="CV220" i="1"/>
  <c r="U220" i="1" s="1"/>
  <c r="CX220" i="1"/>
  <c r="W220" i="1" s="1"/>
  <c r="CY220" i="1"/>
  <c r="X220" i="1" s="1"/>
  <c r="CZ220" i="1"/>
  <c r="Y220" i="1" s="1"/>
  <c r="GL220" i="1"/>
  <c r="GN220" i="1"/>
  <c r="GP220" i="1"/>
  <c r="GV220" i="1"/>
  <c r="HC220" i="1" s="1"/>
  <c r="GX220" i="1" s="1"/>
  <c r="CJ223" i="1" s="1"/>
  <c r="B223" i="1"/>
  <c r="B184" i="1" s="1"/>
  <c r="C223" i="1"/>
  <c r="C184" i="1" s="1"/>
  <c r="D223" i="1"/>
  <c r="D184" i="1" s="1"/>
  <c r="F223" i="1"/>
  <c r="F184" i="1" s="1"/>
  <c r="G223" i="1"/>
  <c r="G184" i="1" s="1"/>
  <c r="V223" i="1"/>
  <c r="V184" i="1" s="1"/>
  <c r="AG223" i="1"/>
  <c r="AH223" i="1"/>
  <c r="AH184" i="1" s="1"/>
  <c r="AI223" i="1"/>
  <c r="AI184" i="1" s="1"/>
  <c r="AJ223" i="1"/>
  <c r="AJ184" i="1" s="1"/>
  <c r="BX223" i="1"/>
  <c r="BX184" i="1" s="1"/>
  <c r="BZ223" i="1"/>
  <c r="BZ184" i="1" s="1"/>
  <c r="CD223" i="1"/>
  <c r="CD184" i="1" s="1"/>
  <c r="CG223" i="1"/>
  <c r="CG184" i="1" s="1"/>
  <c r="CK223" i="1"/>
  <c r="CK184" i="1" s="1"/>
  <c r="CL223" i="1"/>
  <c r="CL184" i="1" s="1"/>
  <c r="CM223" i="1"/>
  <c r="CM184" i="1" s="1"/>
  <c r="F246" i="1"/>
  <c r="B253" i="1"/>
  <c r="B22" i="1" s="1"/>
  <c r="C253" i="1"/>
  <c r="C22" i="1" s="1"/>
  <c r="D253" i="1"/>
  <c r="D22" i="1" s="1"/>
  <c r="F253" i="1"/>
  <c r="F22" i="1" s="1"/>
  <c r="G253" i="1"/>
  <c r="G22" i="1" s="1"/>
  <c r="B283" i="1"/>
  <c r="B18" i="1" s="1"/>
  <c r="C283" i="1"/>
  <c r="C18" i="1" s="1"/>
  <c r="D283" i="1"/>
  <c r="D18" i="1" s="1"/>
  <c r="F283" i="1"/>
  <c r="F18" i="1" s="1"/>
  <c r="G283" i="1"/>
  <c r="G18" i="1" s="1"/>
  <c r="F12" i="6"/>
  <c r="G12" i="6"/>
  <c r="CJ184" i="1" l="1"/>
  <c r="BA223" i="1"/>
  <c r="AO223" i="1"/>
  <c r="W223" i="1"/>
  <c r="CQ220" i="1"/>
  <c r="P220" i="1" s="1"/>
  <c r="CP220" i="1" s="1"/>
  <c r="O220" i="1" s="1"/>
  <c r="GM220" i="1" s="1"/>
  <c r="GO220" i="1" s="1"/>
  <c r="CP211" i="1"/>
  <c r="O211" i="1" s="1"/>
  <c r="GM211" i="1" s="1"/>
  <c r="FR211" i="1"/>
  <c r="FR208" i="1"/>
  <c r="CP208" i="1"/>
  <c r="O208" i="1" s="1"/>
  <c r="GM208" i="1" s="1"/>
  <c r="FR204" i="1"/>
  <c r="CP191" i="1"/>
  <c r="O191" i="1" s="1"/>
  <c r="GM191" i="1" s="1"/>
  <c r="FR191" i="1"/>
  <c r="BD223" i="1"/>
  <c r="CP207" i="1"/>
  <c r="O207" i="1" s="1"/>
  <c r="GM207" i="1" s="1"/>
  <c r="FR207" i="1"/>
  <c r="FR198" i="1"/>
  <c r="AD223" i="1"/>
  <c r="BC223" i="1"/>
  <c r="AU223" i="1"/>
  <c r="AQ223" i="1"/>
  <c r="AG184" i="1"/>
  <c r="T223" i="1"/>
  <c r="U223" i="1"/>
  <c r="CZ214" i="1"/>
  <c r="Y214" i="1" s="1"/>
  <c r="CY214" i="1"/>
  <c r="X214" i="1" s="1"/>
  <c r="FR210" i="1"/>
  <c r="CP200" i="1"/>
  <c r="O200" i="1" s="1"/>
  <c r="GM200" i="1" s="1"/>
  <c r="GO200" i="1" s="1"/>
  <c r="CP199" i="1"/>
  <c r="O199" i="1" s="1"/>
  <c r="CZ192" i="1"/>
  <c r="Y192" i="1" s="1"/>
  <c r="CY192" i="1"/>
  <c r="X192" i="1" s="1"/>
  <c r="FR190" i="1"/>
  <c r="FR187" i="1"/>
  <c r="BB223" i="1"/>
  <c r="AX223" i="1"/>
  <c r="CS220" i="1"/>
  <c r="R220" i="1" s="1"/>
  <c r="AD220" i="1"/>
  <c r="AB220" i="1" s="1"/>
  <c r="FR212" i="1"/>
  <c r="CP212" i="1"/>
  <c r="O212" i="1" s="1"/>
  <c r="GM212" i="1" s="1"/>
  <c r="FR206" i="1"/>
  <c r="CZ201" i="1"/>
  <c r="Y201" i="1" s="1"/>
  <c r="CY201" i="1"/>
  <c r="X201" i="1" s="1"/>
  <c r="CY199" i="1"/>
  <c r="X199" i="1" s="1"/>
  <c r="CZ199" i="1"/>
  <c r="Y199" i="1" s="1"/>
  <c r="CZ188" i="1"/>
  <c r="Y188" i="1" s="1"/>
  <c r="CY188" i="1"/>
  <c r="X188" i="1" s="1"/>
  <c r="CQ219" i="1"/>
  <c r="P219" i="1" s="1"/>
  <c r="CP219" i="1" s="1"/>
  <c r="O219" i="1" s="1"/>
  <c r="GM219" i="1" s="1"/>
  <c r="GO219" i="1" s="1"/>
  <c r="AD219" i="1"/>
  <c r="AB219" i="1" s="1"/>
  <c r="CQ218" i="1"/>
  <c r="P218" i="1" s="1"/>
  <c r="CP218" i="1" s="1"/>
  <c r="O218" i="1" s="1"/>
  <c r="GM218" i="1" s="1"/>
  <c r="GO218" i="1" s="1"/>
  <c r="AD218" i="1"/>
  <c r="AB218" i="1" s="1"/>
  <c r="CQ217" i="1"/>
  <c r="P217" i="1" s="1"/>
  <c r="CP217" i="1" s="1"/>
  <c r="O217" i="1" s="1"/>
  <c r="GM217" i="1" s="1"/>
  <c r="GO217" i="1" s="1"/>
  <c r="AD217" i="1"/>
  <c r="AB217" i="1" s="1"/>
  <c r="CQ216" i="1"/>
  <c r="P216" i="1" s="1"/>
  <c r="CP216" i="1" s="1"/>
  <c r="O216" i="1" s="1"/>
  <c r="GM216" i="1" s="1"/>
  <c r="GO216" i="1" s="1"/>
  <c r="AD216" i="1"/>
  <c r="AB216" i="1" s="1"/>
  <c r="CQ215" i="1"/>
  <c r="P215" i="1" s="1"/>
  <c r="CP215" i="1" s="1"/>
  <c r="O215" i="1" s="1"/>
  <c r="GM215" i="1" s="1"/>
  <c r="GO215" i="1" s="1"/>
  <c r="AD215" i="1"/>
  <c r="AB215" i="1" s="1"/>
  <c r="CQ214" i="1"/>
  <c r="P214" i="1" s="1"/>
  <c r="CP214" i="1" s="1"/>
  <c r="O214" i="1" s="1"/>
  <c r="GM214" i="1" s="1"/>
  <c r="GO214" i="1" s="1"/>
  <c r="AD214" i="1"/>
  <c r="AB214" i="1" s="1"/>
  <c r="CQ213" i="1"/>
  <c r="P213" i="1" s="1"/>
  <c r="AD213" i="1"/>
  <c r="AB213" i="1" s="1"/>
  <c r="CS211" i="1"/>
  <c r="R211" i="1" s="1"/>
  <c r="AB211" i="1"/>
  <c r="CT210" i="1"/>
  <c r="S210" i="1" s="1"/>
  <c r="CP210" i="1" s="1"/>
  <c r="O210" i="1" s="1"/>
  <c r="GM210" i="1" s="1"/>
  <c r="CQ209" i="1"/>
  <c r="P209" i="1" s="1"/>
  <c r="AD209" i="1"/>
  <c r="AB209" i="1" s="1"/>
  <c r="CS207" i="1"/>
  <c r="R207" i="1" s="1"/>
  <c r="AB207" i="1"/>
  <c r="CT206" i="1"/>
  <c r="S206" i="1" s="1"/>
  <c r="CP206" i="1" s="1"/>
  <c r="O206" i="1" s="1"/>
  <c r="GM206" i="1" s="1"/>
  <c r="CT205" i="1"/>
  <c r="S205" i="1" s="1"/>
  <c r="CT204" i="1"/>
  <c r="S204" i="1" s="1"/>
  <c r="CP204" i="1" s="1"/>
  <c r="O204" i="1" s="1"/>
  <c r="GM204" i="1" s="1"/>
  <c r="CT203" i="1"/>
  <c r="S203" i="1" s="1"/>
  <c r="CQ202" i="1"/>
  <c r="P202" i="1" s="1"/>
  <c r="CP202" i="1" s="1"/>
  <c r="O202" i="1" s="1"/>
  <c r="GM202" i="1" s="1"/>
  <c r="GO202" i="1" s="1"/>
  <c r="AD202" i="1"/>
  <c r="AB202" i="1" s="1"/>
  <c r="CQ201" i="1"/>
  <c r="P201" i="1" s="1"/>
  <c r="CP201" i="1" s="1"/>
  <c r="O201" i="1" s="1"/>
  <c r="AD201" i="1"/>
  <c r="AB201" i="1" s="1"/>
  <c r="CT198" i="1"/>
  <c r="S198" i="1" s="1"/>
  <c r="CP198" i="1" s="1"/>
  <c r="O198" i="1" s="1"/>
  <c r="GM198" i="1" s="1"/>
  <c r="CT197" i="1"/>
  <c r="S197" i="1" s="1"/>
  <c r="CQ196" i="1"/>
  <c r="P196" i="1" s="1"/>
  <c r="CP196" i="1" s="1"/>
  <c r="O196" i="1" s="1"/>
  <c r="GM196" i="1" s="1"/>
  <c r="GN196" i="1" s="1"/>
  <c r="AD196" i="1"/>
  <c r="AB196" i="1" s="1"/>
  <c r="CQ195" i="1"/>
  <c r="P195" i="1" s="1"/>
  <c r="CP195" i="1" s="1"/>
  <c r="O195" i="1" s="1"/>
  <c r="GM195" i="1" s="1"/>
  <c r="GO195" i="1" s="1"/>
  <c r="AD195" i="1"/>
  <c r="AB195" i="1" s="1"/>
  <c r="CQ194" i="1"/>
  <c r="P194" i="1" s="1"/>
  <c r="CP194" i="1" s="1"/>
  <c r="O194" i="1" s="1"/>
  <c r="GM194" i="1" s="1"/>
  <c r="GO194" i="1" s="1"/>
  <c r="AD194" i="1"/>
  <c r="AB194" i="1" s="1"/>
  <c r="CQ193" i="1"/>
  <c r="P193" i="1" s="1"/>
  <c r="CP193" i="1" s="1"/>
  <c r="O193" i="1" s="1"/>
  <c r="GM193" i="1" s="1"/>
  <c r="GO193" i="1" s="1"/>
  <c r="AD193" i="1"/>
  <c r="AB193" i="1" s="1"/>
  <c r="CQ192" i="1"/>
  <c r="P192" i="1" s="1"/>
  <c r="CP192" i="1" s="1"/>
  <c r="O192" i="1" s="1"/>
  <c r="GM192" i="1" s="1"/>
  <c r="GN192" i="1" s="1"/>
  <c r="CB223" i="1" s="1"/>
  <c r="AD192" i="1"/>
  <c r="AB192" i="1" s="1"/>
  <c r="CS191" i="1"/>
  <c r="R191" i="1" s="1"/>
  <c r="AE223" i="1" s="1"/>
  <c r="AB191" i="1"/>
  <c r="CT190" i="1"/>
  <c r="S190" i="1" s="1"/>
  <c r="CP190" i="1" s="1"/>
  <c r="O190" i="1" s="1"/>
  <c r="GM190" i="1" s="1"/>
  <c r="CQ189" i="1"/>
  <c r="P189" i="1" s="1"/>
  <c r="AD189" i="1"/>
  <c r="AB189" i="1" s="1"/>
  <c r="CQ188" i="1"/>
  <c r="P188" i="1" s="1"/>
  <c r="AD188" i="1"/>
  <c r="AB188" i="1" s="1"/>
  <c r="CT187" i="1"/>
  <c r="S187" i="1" s="1"/>
  <c r="CP187" i="1" s="1"/>
  <c r="O187" i="1" s="1"/>
  <c r="GM187" i="1" s="1"/>
  <c r="CT186" i="1"/>
  <c r="S186" i="1" s="1"/>
  <c r="AU142" i="1"/>
  <c r="F171" i="1"/>
  <c r="GX149" i="1"/>
  <c r="U149" i="1"/>
  <c r="V149" i="1"/>
  <c r="CP97" i="1"/>
  <c r="O97" i="1" s="1"/>
  <c r="GM97" i="1" s="1"/>
  <c r="GO97" i="1" s="1"/>
  <c r="CP96" i="1"/>
  <c r="O96" i="1" s="1"/>
  <c r="CJ110" i="1"/>
  <c r="AI110" i="1"/>
  <c r="FR89" i="1"/>
  <c r="AD110" i="1"/>
  <c r="BD142" i="1"/>
  <c r="F177" i="1"/>
  <c r="CP148" i="1"/>
  <c r="O148" i="1" s="1"/>
  <c r="AH152" i="1"/>
  <c r="CY96" i="1"/>
  <c r="X96" i="1" s="1"/>
  <c r="CZ96" i="1"/>
  <c r="Y96" i="1" s="1"/>
  <c r="AG110" i="1"/>
  <c r="AH110" i="1"/>
  <c r="CP88" i="1"/>
  <c r="O88" i="1" s="1"/>
  <c r="CU215" i="3"/>
  <c r="CX219" i="3"/>
  <c r="CX220" i="3"/>
  <c r="CX224" i="3"/>
  <c r="CX216" i="3"/>
  <c r="CX221" i="3"/>
  <c r="CX225" i="3"/>
  <c r="F168" i="1"/>
  <c r="BC142" i="1"/>
  <c r="F162" i="1"/>
  <c r="AQ142" i="1"/>
  <c r="CP150" i="1"/>
  <c r="O150" i="1" s="1"/>
  <c r="GM150" i="1" s="1"/>
  <c r="GO150" i="1" s="1"/>
  <c r="Q149" i="1"/>
  <c r="CP149" i="1" s="1"/>
  <c r="O149" i="1" s="1"/>
  <c r="GM149" i="1" s="1"/>
  <c r="GO149" i="1" s="1"/>
  <c r="T149" i="1"/>
  <c r="CP147" i="1"/>
  <c r="O147" i="1" s="1"/>
  <c r="GM147" i="1" s="1"/>
  <c r="GO147" i="1" s="1"/>
  <c r="CP146" i="1"/>
  <c r="O146" i="1" s="1"/>
  <c r="FR145" i="1"/>
  <c r="BY152" i="1" s="1"/>
  <c r="CP145" i="1"/>
  <c r="O145" i="1" s="1"/>
  <c r="GM145" i="1" s="1"/>
  <c r="AI152" i="1"/>
  <c r="AC152" i="1"/>
  <c r="CP144" i="1"/>
  <c r="O144" i="1" s="1"/>
  <c r="CY107" i="1"/>
  <c r="X107" i="1" s="1"/>
  <c r="GM107" i="1" s="1"/>
  <c r="GO107" i="1" s="1"/>
  <c r="CZ107" i="1"/>
  <c r="Y107" i="1" s="1"/>
  <c r="CP100" i="1"/>
  <c r="O100" i="1" s="1"/>
  <c r="GM100" i="1" s="1"/>
  <c r="GO100" i="1" s="1"/>
  <c r="CP98" i="1"/>
  <c r="O98" i="1" s="1"/>
  <c r="GM98" i="1" s="1"/>
  <c r="GO98" i="1" s="1"/>
  <c r="CP92" i="1"/>
  <c r="O92" i="1" s="1"/>
  <c r="GM92" i="1" s="1"/>
  <c r="FR92" i="1"/>
  <c r="CP91" i="1"/>
  <c r="O91" i="1" s="1"/>
  <c r="AJ110" i="1"/>
  <c r="CY88" i="1"/>
  <c r="X88" i="1" s="1"/>
  <c r="CZ88" i="1"/>
  <c r="Y88" i="1" s="1"/>
  <c r="CU228" i="3"/>
  <c r="CW230" i="3"/>
  <c r="CX232" i="3"/>
  <c r="CX236" i="3"/>
  <c r="CX240" i="3"/>
  <c r="CV228" i="3"/>
  <c r="CX230" i="3"/>
  <c r="CX233" i="3"/>
  <c r="CX237" i="3"/>
  <c r="CX241" i="3"/>
  <c r="CX228" i="3"/>
  <c r="CY146" i="1"/>
  <c r="X146" i="1" s="1"/>
  <c r="CZ146" i="1"/>
  <c r="Y146" i="1" s="1"/>
  <c r="CJ152" i="1"/>
  <c r="AG152" i="1"/>
  <c r="AJ152" i="1"/>
  <c r="CY144" i="1"/>
  <c r="X144" i="1" s="1"/>
  <c r="CZ144" i="1"/>
  <c r="Y144" i="1" s="1"/>
  <c r="AF152" i="1"/>
  <c r="CP101" i="1"/>
  <c r="O101" i="1" s="1"/>
  <c r="GM101" i="1" s="1"/>
  <c r="GO101" i="1" s="1"/>
  <c r="CP99" i="1"/>
  <c r="O99" i="1" s="1"/>
  <c r="FR95" i="1"/>
  <c r="CG152" i="1"/>
  <c r="BB152" i="1"/>
  <c r="CS150" i="1"/>
  <c r="R150" i="1" s="1"/>
  <c r="AB150" i="1"/>
  <c r="CS149" i="1"/>
  <c r="R149" i="1" s="1"/>
  <c r="AB149" i="1"/>
  <c r="CS148" i="1"/>
  <c r="R148" i="1" s="1"/>
  <c r="AE152" i="1" s="1"/>
  <c r="AB148" i="1"/>
  <c r="CU131" i="3"/>
  <c r="CX133" i="3"/>
  <c r="CV131" i="3"/>
  <c r="CX134" i="3"/>
  <c r="CX131" i="3"/>
  <c r="CX135" i="3"/>
  <c r="CM142" i="1"/>
  <c r="BC110" i="1"/>
  <c r="AU110" i="1"/>
  <c r="AQ110" i="1"/>
  <c r="CQ106" i="1"/>
  <c r="P106" i="1" s="1"/>
  <c r="CP106" i="1" s="1"/>
  <c r="O106" i="1" s="1"/>
  <c r="GM106" i="1" s="1"/>
  <c r="GO106" i="1" s="1"/>
  <c r="AD106" i="1"/>
  <c r="AB106" i="1" s="1"/>
  <c r="CQ105" i="1"/>
  <c r="P105" i="1" s="1"/>
  <c r="CP105" i="1" s="1"/>
  <c r="O105" i="1" s="1"/>
  <c r="GM105" i="1" s="1"/>
  <c r="GO105" i="1" s="1"/>
  <c r="AD105" i="1"/>
  <c r="AB105" i="1" s="1"/>
  <c r="CQ104" i="1"/>
  <c r="P104" i="1" s="1"/>
  <c r="CP104" i="1" s="1"/>
  <c r="O104" i="1" s="1"/>
  <c r="GM104" i="1" s="1"/>
  <c r="GO104" i="1" s="1"/>
  <c r="AD104" i="1"/>
  <c r="AB104" i="1" s="1"/>
  <c r="CQ103" i="1"/>
  <c r="P103" i="1" s="1"/>
  <c r="CP103" i="1" s="1"/>
  <c r="O103" i="1" s="1"/>
  <c r="GM103" i="1" s="1"/>
  <c r="GO103" i="1" s="1"/>
  <c r="AD103" i="1"/>
  <c r="AB103" i="1" s="1"/>
  <c r="HG101" i="1"/>
  <c r="CS101" i="1"/>
  <c r="R101" i="1" s="1"/>
  <c r="AB101" i="1"/>
  <c r="CS100" i="1"/>
  <c r="R100" i="1" s="1"/>
  <c r="AB100" i="1"/>
  <c r="CS99" i="1"/>
  <c r="R99" i="1" s="1"/>
  <c r="CZ99" i="1" s="1"/>
  <c r="Y99" i="1" s="1"/>
  <c r="AB99" i="1"/>
  <c r="CQ93" i="1"/>
  <c r="P93" i="1" s="1"/>
  <c r="AD93" i="1"/>
  <c r="AB93" i="1" s="1"/>
  <c r="CS92" i="1"/>
  <c r="R92" i="1" s="1"/>
  <c r="AB92" i="1"/>
  <c r="CS91" i="1"/>
  <c r="R91" i="1" s="1"/>
  <c r="CY91" i="1" s="1"/>
  <c r="X91" i="1" s="1"/>
  <c r="AB91" i="1"/>
  <c r="CQ90" i="1"/>
  <c r="P90" i="1" s="1"/>
  <c r="AD90" i="1"/>
  <c r="AB90" i="1" s="1"/>
  <c r="CP47" i="1"/>
  <c r="O47" i="1" s="1"/>
  <c r="GM47" i="1" s="1"/>
  <c r="GO47" i="1" s="1"/>
  <c r="CP46" i="1"/>
  <c r="O46" i="1" s="1"/>
  <c r="CP43" i="1"/>
  <c r="O43" i="1" s="1"/>
  <c r="GM43" i="1" s="1"/>
  <c r="GO43" i="1" s="1"/>
  <c r="CP38" i="1"/>
  <c r="O38" i="1" s="1"/>
  <c r="FR36" i="1"/>
  <c r="CP35" i="1"/>
  <c r="O35" i="1" s="1"/>
  <c r="CP33" i="1"/>
  <c r="O33" i="1" s="1"/>
  <c r="GM33" i="1" s="1"/>
  <c r="FR33" i="1"/>
  <c r="CP31" i="1"/>
  <c r="O31" i="1" s="1"/>
  <c r="AS152" i="1"/>
  <c r="AO152" i="1"/>
  <c r="CU137" i="3"/>
  <c r="CW139" i="3"/>
  <c r="CX141" i="3"/>
  <c r="CX145" i="3"/>
  <c r="CV137" i="3"/>
  <c r="CX139" i="3"/>
  <c r="CX142" i="3"/>
  <c r="CX146" i="3"/>
  <c r="CX137" i="3"/>
  <c r="CW140" i="3"/>
  <c r="CX143" i="3"/>
  <c r="CL142" i="1"/>
  <c r="CD142" i="1"/>
  <c r="BZ142" i="1"/>
  <c r="BB110" i="1"/>
  <c r="AX110" i="1"/>
  <c r="AB88" i="1"/>
  <c r="CP86" i="1"/>
  <c r="O86" i="1" s="1"/>
  <c r="GM86" i="1" s="1"/>
  <c r="FR86" i="1"/>
  <c r="CY83" i="1"/>
  <c r="X83" i="1" s="1"/>
  <c r="CZ83" i="1"/>
  <c r="Y83" i="1" s="1"/>
  <c r="CY46" i="1"/>
  <c r="X46" i="1" s="1"/>
  <c r="CZ46" i="1"/>
  <c r="Y46" i="1" s="1"/>
  <c r="Q39" i="1"/>
  <c r="AD49" i="1" s="1"/>
  <c r="T39" i="1"/>
  <c r="CY35" i="1"/>
  <c r="X35" i="1" s="1"/>
  <c r="CZ35" i="1"/>
  <c r="Y35" i="1" s="1"/>
  <c r="FR32" i="1"/>
  <c r="BY49" i="1" s="1"/>
  <c r="CP32" i="1"/>
  <c r="O32" i="1" s="1"/>
  <c r="GM32" i="1" s="1"/>
  <c r="CP29" i="1"/>
  <c r="O29" i="1" s="1"/>
  <c r="AO110" i="1"/>
  <c r="CT95" i="1"/>
  <c r="S95" i="1" s="1"/>
  <c r="CP95" i="1" s="1"/>
  <c r="O95" i="1" s="1"/>
  <c r="GM95" i="1" s="1"/>
  <c r="CT94" i="1"/>
  <c r="S94" i="1" s="1"/>
  <c r="CT89" i="1"/>
  <c r="S89" i="1" s="1"/>
  <c r="CP89" i="1" s="1"/>
  <c r="O89" i="1" s="1"/>
  <c r="GM89" i="1" s="1"/>
  <c r="AB87" i="1"/>
  <c r="CP44" i="1"/>
  <c r="O44" i="1" s="1"/>
  <c r="GM44" i="1" s="1"/>
  <c r="GO44" i="1" s="1"/>
  <c r="CP42" i="1"/>
  <c r="O42" i="1" s="1"/>
  <c r="GM42" i="1" s="1"/>
  <c r="GO42" i="1" s="1"/>
  <c r="CP41" i="1"/>
  <c r="O41" i="1" s="1"/>
  <c r="GM41" i="1" s="1"/>
  <c r="GO41" i="1" s="1"/>
  <c r="CP37" i="1"/>
  <c r="O37" i="1" s="1"/>
  <c r="GM37" i="1" s="1"/>
  <c r="GO37" i="1" s="1"/>
  <c r="CY31" i="1"/>
  <c r="X31" i="1" s="1"/>
  <c r="CZ31" i="1"/>
  <c r="Y31" i="1" s="1"/>
  <c r="BD110" i="1"/>
  <c r="GM87" i="1"/>
  <c r="GN87" i="1" s="1"/>
  <c r="CB110" i="1" s="1"/>
  <c r="FR85" i="1"/>
  <c r="CP85" i="1"/>
  <c r="O85" i="1" s="1"/>
  <c r="GM85" i="1" s="1"/>
  <c r="CY41" i="1"/>
  <c r="X41" i="1" s="1"/>
  <c r="CZ41" i="1"/>
  <c r="Y41" i="1" s="1"/>
  <c r="Q40" i="1"/>
  <c r="FR34" i="1"/>
  <c r="BC49" i="1"/>
  <c r="AU49" i="1"/>
  <c r="AQ49" i="1"/>
  <c r="CQ45" i="1"/>
  <c r="P45" i="1" s="1"/>
  <c r="CP45" i="1" s="1"/>
  <c r="O45" i="1" s="1"/>
  <c r="GM45" i="1" s="1"/>
  <c r="GO45" i="1" s="1"/>
  <c r="AD45" i="1"/>
  <c r="AB45" i="1" s="1"/>
  <c r="CS40" i="1"/>
  <c r="R40" i="1" s="1"/>
  <c r="AB40" i="1"/>
  <c r="I40" i="1"/>
  <c r="GX40" i="1" s="1"/>
  <c r="CJ49" i="1" s="1"/>
  <c r="CS39" i="1"/>
  <c r="R39" i="1" s="1"/>
  <c r="AB39" i="1"/>
  <c r="CS38" i="1"/>
  <c r="R38" i="1" s="1"/>
  <c r="CY38" i="1" s="1"/>
  <c r="X38" i="1" s="1"/>
  <c r="AB38" i="1"/>
  <c r="HG37" i="1"/>
  <c r="CS37" i="1"/>
  <c r="R37" i="1" s="1"/>
  <c r="AE49" i="1" s="1"/>
  <c r="AB37" i="1"/>
  <c r="CT36" i="1"/>
  <c r="S36" i="1" s="1"/>
  <c r="CP36" i="1" s="1"/>
  <c r="O36" i="1" s="1"/>
  <c r="GM36" i="1" s="1"/>
  <c r="CS33" i="1"/>
  <c r="R33" i="1" s="1"/>
  <c r="AB33" i="1"/>
  <c r="CY28" i="1"/>
  <c r="X28" i="1" s="1"/>
  <c r="CZ28" i="1"/>
  <c r="Y28" i="1" s="1"/>
  <c r="GM28" i="1" s="1"/>
  <c r="CX238" i="3"/>
  <c r="CX222" i="3"/>
  <c r="CX217" i="3"/>
  <c r="CQ84" i="1"/>
  <c r="P84" i="1" s="1"/>
  <c r="AD84" i="1"/>
  <c r="AB84" i="1" s="1"/>
  <c r="CQ83" i="1"/>
  <c r="P83" i="1" s="1"/>
  <c r="AD83" i="1"/>
  <c r="AB83" i="1" s="1"/>
  <c r="CG49" i="1"/>
  <c r="BB49" i="1"/>
  <c r="CX24" i="3"/>
  <c r="CX28" i="3"/>
  <c r="CU24" i="3"/>
  <c r="CX239" i="3"/>
  <c r="CW231" i="3"/>
  <c r="CX223" i="3"/>
  <c r="AS49" i="1"/>
  <c r="AO49" i="1"/>
  <c r="CT34" i="1"/>
  <c r="S34" i="1" s="1"/>
  <c r="AB31" i="1"/>
  <c r="CX234" i="3"/>
  <c r="CX229" i="3"/>
  <c r="CX226" i="3"/>
  <c r="BD49" i="1"/>
  <c r="AB29" i="1"/>
  <c r="CX235" i="3"/>
  <c r="CX227" i="3"/>
  <c r="CX231" i="3"/>
  <c r="DF169" i="3"/>
  <c r="DJ169" i="3" s="1"/>
  <c r="DI169" i="3"/>
  <c r="DG169" i="3"/>
  <c r="DH169" i="3"/>
  <c r="DH199" i="3"/>
  <c r="DI199" i="3"/>
  <c r="DJ199" i="3" s="1"/>
  <c r="DF199" i="3"/>
  <c r="DG199" i="3"/>
  <c r="DF195" i="3"/>
  <c r="DJ195" i="3" s="1"/>
  <c r="DG195" i="3"/>
  <c r="DH195" i="3"/>
  <c r="DI195" i="3"/>
  <c r="DF178" i="3"/>
  <c r="DJ178" i="3" s="1"/>
  <c r="DI178" i="3"/>
  <c r="DG178" i="3"/>
  <c r="DH178" i="3"/>
  <c r="CV215" i="3"/>
  <c r="CX215" i="3"/>
  <c r="DI214" i="3"/>
  <c r="DF214" i="3"/>
  <c r="DJ214" i="3" s="1"/>
  <c r="DG214" i="3"/>
  <c r="CW212" i="3"/>
  <c r="CX212" i="3"/>
  <c r="DI211" i="3"/>
  <c r="DJ211" i="3" s="1"/>
  <c r="DF211" i="3"/>
  <c r="DG211" i="3"/>
  <c r="DH197" i="3"/>
  <c r="DI197" i="3"/>
  <c r="DF197" i="3"/>
  <c r="DJ197" i="3" s="1"/>
  <c r="DG197" i="3"/>
  <c r="DH193" i="3"/>
  <c r="DI193" i="3"/>
  <c r="DF193" i="3"/>
  <c r="DJ193" i="3" s="1"/>
  <c r="DG193" i="3"/>
  <c r="DH186" i="3"/>
  <c r="DI186" i="3"/>
  <c r="DJ186" i="3" s="1"/>
  <c r="DF186" i="3"/>
  <c r="DG186" i="3"/>
  <c r="DH184" i="3"/>
  <c r="DI184" i="3"/>
  <c r="DF184" i="3"/>
  <c r="DJ184" i="3" s="1"/>
  <c r="DG184" i="3"/>
  <c r="DI175" i="3"/>
  <c r="DF175" i="3"/>
  <c r="DJ175" i="3" s="1"/>
  <c r="DG175" i="3"/>
  <c r="DH175" i="3"/>
  <c r="CX218" i="3"/>
  <c r="CV210" i="3"/>
  <c r="CX210" i="3"/>
  <c r="DI209" i="3"/>
  <c r="DF209" i="3"/>
  <c r="DJ209" i="3" s="1"/>
  <c r="DG209" i="3"/>
  <c r="DF208" i="3"/>
  <c r="DJ208" i="3" s="1"/>
  <c r="DG208" i="3"/>
  <c r="DH208" i="3"/>
  <c r="DG207" i="3"/>
  <c r="DH207" i="3"/>
  <c r="DI207" i="3"/>
  <c r="DH206" i="3"/>
  <c r="DI206" i="3"/>
  <c r="DF206" i="3"/>
  <c r="DJ206" i="3" s="1"/>
  <c r="DI205" i="3"/>
  <c r="DF205" i="3"/>
  <c r="DJ205" i="3" s="1"/>
  <c r="DG205" i="3"/>
  <c r="DG194" i="3"/>
  <c r="DH194" i="3"/>
  <c r="DI194" i="3"/>
  <c r="DF194" i="3"/>
  <c r="DJ194" i="3" s="1"/>
  <c r="DF171" i="3"/>
  <c r="DI171" i="3"/>
  <c r="DJ171" i="3" s="1"/>
  <c r="DI170" i="3"/>
  <c r="DH170" i="3"/>
  <c r="DH164" i="3"/>
  <c r="DI164" i="3"/>
  <c r="DJ164" i="3" s="1"/>
  <c r="DG164" i="3"/>
  <c r="DI161" i="3"/>
  <c r="DF161" i="3"/>
  <c r="DJ161" i="3" s="1"/>
  <c r="DH161" i="3"/>
  <c r="DF160" i="3"/>
  <c r="DJ160" i="3" s="1"/>
  <c r="DG160" i="3"/>
  <c r="DI160" i="3"/>
  <c r="CX140" i="3"/>
  <c r="CX132" i="3"/>
  <c r="DI110" i="3"/>
  <c r="DJ110" i="3" s="1"/>
  <c r="DF110" i="3"/>
  <c r="DG110" i="3"/>
  <c r="DH110" i="3"/>
  <c r="DI100" i="3"/>
  <c r="DF100" i="3"/>
  <c r="DJ100" i="3" s="1"/>
  <c r="DG100" i="3"/>
  <c r="DH100" i="3"/>
  <c r="CX204" i="3"/>
  <c r="DF203" i="3"/>
  <c r="CX202" i="3"/>
  <c r="CX200" i="3"/>
  <c r="DG198" i="3"/>
  <c r="DG196" i="3"/>
  <c r="DG192" i="3"/>
  <c r="DJ192" i="3" s="1"/>
  <c r="DG190" i="3"/>
  <c r="DJ190" i="3" s="1"/>
  <c r="DG188" i="3"/>
  <c r="DJ188" i="3" s="1"/>
  <c r="DI187" i="3"/>
  <c r="DJ187" i="3" s="1"/>
  <c r="DI185" i="3"/>
  <c r="DG183" i="3"/>
  <c r="DJ183" i="3" s="1"/>
  <c r="DG181" i="3"/>
  <c r="DG179" i="3"/>
  <c r="DF176" i="3"/>
  <c r="DJ176" i="3" s="1"/>
  <c r="DH174" i="3"/>
  <c r="DH173" i="3"/>
  <c r="DH171" i="3"/>
  <c r="DI166" i="3"/>
  <c r="DH166" i="3"/>
  <c r="DI157" i="3"/>
  <c r="DF157" i="3"/>
  <c r="DJ157" i="3" s="1"/>
  <c r="DH157" i="3"/>
  <c r="DF156" i="3"/>
  <c r="DJ156" i="3" s="1"/>
  <c r="DG156" i="3"/>
  <c r="DI156" i="3"/>
  <c r="DI153" i="3"/>
  <c r="DF153" i="3"/>
  <c r="DJ153" i="3" s="1"/>
  <c r="DG153" i="3"/>
  <c r="DH153" i="3"/>
  <c r="CX138" i="3"/>
  <c r="DI130" i="3"/>
  <c r="DF130" i="3"/>
  <c r="DJ130" i="3" s="1"/>
  <c r="DG130" i="3"/>
  <c r="DH130" i="3"/>
  <c r="DI126" i="3"/>
  <c r="DF126" i="3"/>
  <c r="DJ126" i="3" s="1"/>
  <c r="DG126" i="3"/>
  <c r="DH126" i="3"/>
  <c r="DI122" i="3"/>
  <c r="DF122" i="3"/>
  <c r="DJ122" i="3" s="1"/>
  <c r="DG122" i="3"/>
  <c r="DH122" i="3"/>
  <c r="DF107" i="3"/>
  <c r="DJ107" i="3" s="1"/>
  <c r="DG107" i="3"/>
  <c r="DH107" i="3"/>
  <c r="DI107" i="3"/>
  <c r="DF93" i="3"/>
  <c r="DJ93" i="3" s="1"/>
  <c r="DI93" i="3"/>
  <c r="DG93" i="3"/>
  <c r="DH93" i="3"/>
  <c r="DF198" i="3"/>
  <c r="DF196" i="3"/>
  <c r="DJ196" i="3" s="1"/>
  <c r="DF192" i="3"/>
  <c r="CX191" i="3"/>
  <c r="DF190" i="3"/>
  <c r="CX189" i="3"/>
  <c r="DF188" i="3"/>
  <c r="DF183" i="3"/>
  <c r="DF181" i="3"/>
  <c r="DF179" i="3"/>
  <c r="DJ179" i="3" s="1"/>
  <c r="DG174" i="3"/>
  <c r="DF173" i="3"/>
  <c r="DJ173" i="3" s="1"/>
  <c r="DG171" i="3"/>
  <c r="DG170" i="3"/>
  <c r="DF164" i="3"/>
  <c r="DH160" i="3"/>
  <c r="DI149" i="3"/>
  <c r="DF149" i="3"/>
  <c r="DG149" i="3"/>
  <c r="DJ149" i="3" s="1"/>
  <c r="DH149" i="3"/>
  <c r="CX144" i="3"/>
  <c r="CX136" i="3"/>
  <c r="DI118" i="3"/>
  <c r="DF118" i="3"/>
  <c r="DG118" i="3"/>
  <c r="DJ118" i="3" s="1"/>
  <c r="DH118" i="3"/>
  <c r="DI113" i="3"/>
  <c r="DF113" i="3"/>
  <c r="DJ113" i="3" s="1"/>
  <c r="DG113" i="3"/>
  <c r="DH113" i="3"/>
  <c r="DI108" i="3"/>
  <c r="DF108" i="3"/>
  <c r="DJ108" i="3" s="1"/>
  <c r="DG108" i="3"/>
  <c r="DH108" i="3"/>
  <c r="DF103" i="3"/>
  <c r="DJ103" i="3" s="1"/>
  <c r="DG103" i="3"/>
  <c r="DH103" i="3"/>
  <c r="DI103" i="3"/>
  <c r="DH97" i="3"/>
  <c r="DI97" i="3"/>
  <c r="DF97" i="3"/>
  <c r="DG97" i="3"/>
  <c r="DJ97" i="3" s="1"/>
  <c r="DI176" i="3"/>
  <c r="DF170" i="3"/>
  <c r="DJ170" i="3" s="1"/>
  <c r="DG168" i="3"/>
  <c r="DF168" i="3"/>
  <c r="DJ168" i="3" s="1"/>
  <c r="DG161" i="3"/>
  <c r="DH147" i="3"/>
  <c r="DI147" i="3"/>
  <c r="DJ147" i="3" s="1"/>
  <c r="DF147" i="3"/>
  <c r="DG147" i="3"/>
  <c r="DH116" i="3"/>
  <c r="DI116" i="3"/>
  <c r="DJ116" i="3" s="1"/>
  <c r="DF116" i="3"/>
  <c r="DG116" i="3"/>
  <c r="DI104" i="3"/>
  <c r="DF104" i="3"/>
  <c r="DJ104" i="3" s="1"/>
  <c r="DG104" i="3"/>
  <c r="DH104" i="3"/>
  <c r="DF99" i="3"/>
  <c r="DJ99" i="3" s="1"/>
  <c r="DG99" i="3"/>
  <c r="DH99" i="3"/>
  <c r="DI99" i="3"/>
  <c r="DF89" i="3"/>
  <c r="DJ89" i="3" s="1"/>
  <c r="DI89" i="3"/>
  <c r="DG89" i="3"/>
  <c r="DH89" i="3"/>
  <c r="DF165" i="3"/>
  <c r="CV164" i="3"/>
  <c r="DF163" i="3"/>
  <c r="DJ163" i="3" s="1"/>
  <c r="DF159" i="3"/>
  <c r="DJ159" i="3" s="1"/>
  <c r="DF155" i="3"/>
  <c r="DJ155" i="3" s="1"/>
  <c r="DI152" i="3"/>
  <c r="DF151" i="3"/>
  <c r="DJ151" i="3" s="1"/>
  <c r="DF148" i="3"/>
  <c r="CV147" i="3"/>
  <c r="DI129" i="3"/>
  <c r="DF128" i="3"/>
  <c r="DJ128" i="3" s="1"/>
  <c r="DI125" i="3"/>
  <c r="DF124" i="3"/>
  <c r="DJ124" i="3" s="1"/>
  <c r="DI121" i="3"/>
  <c r="DF120" i="3"/>
  <c r="DJ120" i="3" s="1"/>
  <c r="DF117" i="3"/>
  <c r="CV116" i="3"/>
  <c r="DF115" i="3"/>
  <c r="DJ115" i="3" s="1"/>
  <c r="DI112" i="3"/>
  <c r="DF111" i="3"/>
  <c r="DI109" i="3"/>
  <c r="DJ109" i="3" s="1"/>
  <c r="DF106" i="3"/>
  <c r="DJ106" i="3" s="1"/>
  <c r="DF102" i="3"/>
  <c r="DJ102" i="3" s="1"/>
  <c r="DF98" i="3"/>
  <c r="DJ98" i="3" s="1"/>
  <c r="CW97" i="3"/>
  <c r="DI96" i="3"/>
  <c r="CW96" i="3"/>
  <c r="DH95" i="3"/>
  <c r="CX87" i="3"/>
  <c r="CW87" i="3"/>
  <c r="CX85" i="3"/>
  <c r="CW85" i="3"/>
  <c r="DF76" i="3"/>
  <c r="DJ76" i="3" s="1"/>
  <c r="DG76" i="3"/>
  <c r="DH76" i="3"/>
  <c r="DI76" i="3"/>
  <c r="DH74" i="3"/>
  <c r="DI74" i="3"/>
  <c r="DJ74" i="3" s="1"/>
  <c r="DF74" i="3"/>
  <c r="DG74" i="3"/>
  <c r="DF62" i="3"/>
  <c r="DJ62" i="3" s="1"/>
  <c r="DG62" i="3"/>
  <c r="DH62" i="3"/>
  <c r="DI62" i="3"/>
  <c r="DI49" i="3"/>
  <c r="DF49" i="3"/>
  <c r="DJ49" i="3" s="1"/>
  <c r="DG49" i="3"/>
  <c r="DH49" i="3"/>
  <c r="DI106" i="3"/>
  <c r="DI102" i="3"/>
  <c r="DI98" i="3"/>
  <c r="DG94" i="3"/>
  <c r="DF94" i="3"/>
  <c r="DF86" i="3"/>
  <c r="DI86" i="3"/>
  <c r="DI77" i="3"/>
  <c r="DF77" i="3"/>
  <c r="DJ77" i="3" s="1"/>
  <c r="DG77" i="3"/>
  <c r="DH77" i="3"/>
  <c r="DF70" i="3"/>
  <c r="DJ70" i="3" s="1"/>
  <c r="DG70" i="3"/>
  <c r="DH70" i="3"/>
  <c r="DI70" i="3"/>
  <c r="DH68" i="3"/>
  <c r="DI68" i="3"/>
  <c r="DJ68" i="3" s="1"/>
  <c r="DF68" i="3"/>
  <c r="DG68" i="3"/>
  <c r="DI63" i="3"/>
  <c r="DF63" i="3"/>
  <c r="DJ63" i="3" s="1"/>
  <c r="DG63" i="3"/>
  <c r="DH63" i="3"/>
  <c r="DF58" i="3"/>
  <c r="DJ58" i="3" s="1"/>
  <c r="DG58" i="3"/>
  <c r="DH58" i="3"/>
  <c r="DI58" i="3"/>
  <c r="DG152" i="3"/>
  <c r="DG129" i="3"/>
  <c r="DG125" i="3"/>
  <c r="DG121" i="3"/>
  <c r="DG112" i="3"/>
  <c r="DG92" i="3"/>
  <c r="DF92" i="3"/>
  <c r="DJ92" i="3" s="1"/>
  <c r="DG88" i="3"/>
  <c r="DF88" i="3"/>
  <c r="DJ88" i="3" s="1"/>
  <c r="DH83" i="3"/>
  <c r="DF83" i="3"/>
  <c r="DG83" i="3"/>
  <c r="DJ83" i="3" s="1"/>
  <c r="DF82" i="3"/>
  <c r="DH82" i="3"/>
  <c r="DI82" i="3"/>
  <c r="DJ82" i="3" s="1"/>
  <c r="DI71" i="3"/>
  <c r="DF71" i="3"/>
  <c r="DJ71" i="3" s="1"/>
  <c r="DG71" i="3"/>
  <c r="DH71" i="3"/>
  <c r="DI59" i="3"/>
  <c r="DF59" i="3"/>
  <c r="DJ59" i="3" s="1"/>
  <c r="DG59" i="3"/>
  <c r="DH59" i="3"/>
  <c r="DF54" i="3"/>
  <c r="DJ54" i="3" s="1"/>
  <c r="DG54" i="3"/>
  <c r="DH54" i="3"/>
  <c r="DI54" i="3"/>
  <c r="DH52" i="3"/>
  <c r="DI52" i="3"/>
  <c r="DJ52" i="3" s="1"/>
  <c r="DF52" i="3"/>
  <c r="DG52" i="3"/>
  <c r="DH94" i="3"/>
  <c r="DI92" i="3"/>
  <c r="DI90" i="3"/>
  <c r="DH90" i="3"/>
  <c r="DI88" i="3"/>
  <c r="DG86" i="3"/>
  <c r="DJ86" i="3" s="1"/>
  <c r="DF80" i="3"/>
  <c r="DJ80" i="3" s="1"/>
  <c r="DG80" i="3"/>
  <c r="DH80" i="3"/>
  <c r="DI80" i="3"/>
  <c r="DI65" i="3"/>
  <c r="DF65" i="3"/>
  <c r="DJ65" i="3" s="1"/>
  <c r="DG65" i="3"/>
  <c r="DH65" i="3"/>
  <c r="DI55" i="3"/>
  <c r="DF55" i="3"/>
  <c r="DJ55" i="3" s="1"/>
  <c r="DG55" i="3"/>
  <c r="DH55" i="3"/>
  <c r="DF48" i="3"/>
  <c r="DJ48" i="3" s="1"/>
  <c r="DG48" i="3"/>
  <c r="DH48" i="3"/>
  <c r="DI48" i="3"/>
  <c r="DI84" i="3"/>
  <c r="CW83" i="3"/>
  <c r="DF81" i="3"/>
  <c r="DF79" i="3"/>
  <c r="DJ79" i="3" s="1"/>
  <c r="DF75" i="3"/>
  <c r="DJ75" i="3" s="1"/>
  <c r="CV74" i="3"/>
  <c r="DF73" i="3"/>
  <c r="DJ73" i="3" s="1"/>
  <c r="DF69" i="3"/>
  <c r="DJ69" i="3" s="1"/>
  <c r="CV68" i="3"/>
  <c r="DF67" i="3"/>
  <c r="DJ67" i="3" s="1"/>
  <c r="DI64" i="3"/>
  <c r="DJ64" i="3" s="1"/>
  <c r="DF61" i="3"/>
  <c r="DJ61" i="3" s="1"/>
  <c r="DF57" i="3"/>
  <c r="DJ57" i="3" s="1"/>
  <c r="DF53" i="3"/>
  <c r="DJ53" i="3" s="1"/>
  <c r="CV52" i="3"/>
  <c r="DF51" i="3"/>
  <c r="DJ51" i="3" s="1"/>
  <c r="DF47" i="3"/>
  <c r="DJ47" i="3" s="1"/>
  <c r="DF46" i="3"/>
  <c r="DJ46" i="3" s="1"/>
  <c r="DI44" i="3"/>
  <c r="DJ44" i="3" s="1"/>
  <c r="DH44" i="3"/>
  <c r="DG40" i="3"/>
  <c r="DF40" i="3"/>
  <c r="DJ40" i="3" s="1"/>
  <c r="DI38" i="3"/>
  <c r="DG38" i="3"/>
  <c r="DH38" i="3"/>
  <c r="DF37" i="3"/>
  <c r="DJ37" i="3" s="1"/>
  <c r="DH37" i="3"/>
  <c r="DI37" i="3"/>
  <c r="DG36" i="3"/>
  <c r="DI36" i="3"/>
  <c r="DF36" i="3"/>
  <c r="DJ36" i="3" s="1"/>
  <c r="CX30" i="3"/>
  <c r="CX27" i="3"/>
  <c r="CV24" i="3"/>
  <c r="DI81" i="3"/>
  <c r="DJ81" i="3" s="1"/>
  <c r="DI79" i="3"/>
  <c r="DI75" i="3"/>
  <c r="DI73" i="3"/>
  <c r="DI69" i="3"/>
  <c r="DI67" i="3"/>
  <c r="DI61" i="3"/>
  <c r="DI57" i="3"/>
  <c r="DI53" i="3"/>
  <c r="DI51" i="3"/>
  <c r="DI47" i="3"/>
  <c r="DF43" i="3"/>
  <c r="DI43" i="3"/>
  <c r="DJ43" i="3" s="1"/>
  <c r="DI42" i="3"/>
  <c r="DH42" i="3"/>
  <c r="CX25" i="3"/>
  <c r="DI20" i="3"/>
  <c r="DF20" i="3"/>
  <c r="DJ20" i="3" s="1"/>
  <c r="DG20" i="3"/>
  <c r="DH20" i="3"/>
  <c r="DH15" i="3"/>
  <c r="DI15" i="3"/>
  <c r="DF15" i="3"/>
  <c r="DJ15" i="3" s="1"/>
  <c r="DG15" i="3"/>
  <c r="DH9" i="3"/>
  <c r="DI9" i="3"/>
  <c r="DF9" i="3"/>
  <c r="DJ9" i="3" s="1"/>
  <c r="DG9" i="3"/>
  <c r="DH5" i="3"/>
  <c r="DI5" i="3"/>
  <c r="DF5" i="3"/>
  <c r="DJ5" i="3" s="1"/>
  <c r="DG5" i="3"/>
  <c r="DF41" i="3"/>
  <c r="DJ41" i="3" s="1"/>
  <c r="DI41" i="3"/>
  <c r="DI32" i="3"/>
  <c r="DJ32" i="3" s="1"/>
  <c r="DF32" i="3"/>
  <c r="DG32" i="3"/>
  <c r="DH32" i="3"/>
  <c r="CX26" i="3"/>
  <c r="DF17" i="3"/>
  <c r="DJ17" i="3" s="1"/>
  <c r="DG17" i="3"/>
  <c r="DH17" i="3"/>
  <c r="DI17" i="3"/>
  <c r="DF13" i="3"/>
  <c r="DJ13" i="3" s="1"/>
  <c r="DG13" i="3"/>
  <c r="DH13" i="3"/>
  <c r="DI13" i="3"/>
  <c r="DH11" i="3"/>
  <c r="DI11" i="3"/>
  <c r="DJ11" i="3" s="1"/>
  <c r="DF11" i="3"/>
  <c r="DG11" i="3"/>
  <c r="DF7" i="3"/>
  <c r="DJ7" i="3" s="1"/>
  <c r="DG7" i="3"/>
  <c r="DH7" i="3"/>
  <c r="DI7" i="3"/>
  <c r="DF3" i="3"/>
  <c r="DJ3" i="3" s="1"/>
  <c r="DG3" i="3"/>
  <c r="DH3" i="3"/>
  <c r="DI3" i="3"/>
  <c r="DH1" i="3"/>
  <c r="DI1" i="3"/>
  <c r="DJ1" i="3" s="1"/>
  <c r="DF1" i="3"/>
  <c r="DG1" i="3"/>
  <c r="DG46" i="3"/>
  <c r="DG45" i="3"/>
  <c r="DJ45" i="3" s="1"/>
  <c r="DH41" i="3"/>
  <c r="CX29" i="3"/>
  <c r="DF23" i="3"/>
  <c r="DJ23" i="3" s="1"/>
  <c r="DG23" i="3"/>
  <c r="DH23" i="3"/>
  <c r="DI23" i="3"/>
  <c r="DI18" i="3"/>
  <c r="DF18" i="3"/>
  <c r="DJ18" i="3" s="1"/>
  <c r="DG18" i="3"/>
  <c r="DH18" i="3"/>
  <c r="DI14" i="3"/>
  <c r="DF14" i="3"/>
  <c r="DJ14" i="3" s="1"/>
  <c r="DG14" i="3"/>
  <c r="DH14" i="3"/>
  <c r="DI8" i="3"/>
  <c r="DF8" i="3"/>
  <c r="DJ8" i="3" s="1"/>
  <c r="DG8" i="3"/>
  <c r="DH8" i="3"/>
  <c r="DI4" i="3"/>
  <c r="DF4" i="3"/>
  <c r="DJ4" i="3" s="1"/>
  <c r="DG4" i="3"/>
  <c r="DH4" i="3"/>
  <c r="CX34" i="3"/>
  <c r="DF33" i="3"/>
  <c r="DI31" i="3"/>
  <c r="DJ31" i="3" s="1"/>
  <c r="DF22" i="3"/>
  <c r="DJ22" i="3" s="1"/>
  <c r="DI19" i="3"/>
  <c r="DJ19" i="3" s="1"/>
  <c r="DF16" i="3"/>
  <c r="DJ16" i="3" s="1"/>
  <c r="DF12" i="3"/>
  <c r="DJ12" i="3" s="1"/>
  <c r="CV11" i="3"/>
  <c r="DF10" i="3"/>
  <c r="DJ10" i="3" s="1"/>
  <c r="DF6" i="3"/>
  <c r="DJ6" i="3" s="1"/>
  <c r="DF2" i="3"/>
  <c r="DJ2" i="3" s="1"/>
  <c r="CV1" i="3"/>
  <c r="DI33" i="3"/>
  <c r="DI22" i="3"/>
  <c r="DI16" i="3"/>
  <c r="DI12" i="3"/>
  <c r="DI10" i="3"/>
  <c r="DI6" i="3"/>
  <c r="DI2" i="3"/>
  <c r="AD26" i="1" l="1"/>
  <c r="Q49" i="1"/>
  <c r="AE26" i="1"/>
  <c r="R49" i="1"/>
  <c r="AE142" i="1"/>
  <c r="R152" i="1"/>
  <c r="GO28" i="1"/>
  <c r="CJ26" i="1"/>
  <c r="BA49" i="1"/>
  <c r="DH87" i="3"/>
  <c r="DG87" i="3"/>
  <c r="DJ87" i="3" s="1"/>
  <c r="DF87" i="3"/>
  <c r="DI87" i="3"/>
  <c r="DG191" i="3"/>
  <c r="DJ191" i="3" s="1"/>
  <c r="DH191" i="3"/>
  <c r="DI191" i="3"/>
  <c r="DF191" i="3"/>
  <c r="DI138" i="3"/>
  <c r="DJ138" i="3" s="1"/>
  <c r="DF138" i="3"/>
  <c r="DG138" i="3"/>
  <c r="DH138" i="3"/>
  <c r="DF202" i="3"/>
  <c r="DG202" i="3"/>
  <c r="DJ202" i="3" s="1"/>
  <c r="DH202" i="3"/>
  <c r="DI202" i="3"/>
  <c r="DI140" i="3"/>
  <c r="DF140" i="3"/>
  <c r="DG140" i="3"/>
  <c r="DJ140" i="3" s="1"/>
  <c r="DH140" i="3"/>
  <c r="DF215" i="3"/>
  <c r="DG215" i="3"/>
  <c r="DH215" i="3"/>
  <c r="DI215" i="3"/>
  <c r="DJ215" i="3" s="1"/>
  <c r="DI235" i="3"/>
  <c r="DF235" i="3"/>
  <c r="DJ235" i="3" s="1"/>
  <c r="DG235" i="3"/>
  <c r="DH235" i="3"/>
  <c r="DF226" i="3"/>
  <c r="DJ226" i="3" s="1"/>
  <c r="DG226" i="3"/>
  <c r="DH226" i="3"/>
  <c r="DI226" i="3"/>
  <c r="DG24" i="3"/>
  <c r="DH24" i="3"/>
  <c r="DI24" i="3"/>
  <c r="DJ24" i="3" s="1"/>
  <c r="DF24" i="3"/>
  <c r="CP83" i="1"/>
  <c r="O83" i="1" s="1"/>
  <c r="AC110" i="1"/>
  <c r="DF222" i="3"/>
  <c r="DJ222" i="3" s="1"/>
  <c r="DG222" i="3"/>
  <c r="DH222" i="3"/>
  <c r="DI222" i="3"/>
  <c r="AU26" i="1"/>
  <c r="F68" i="1"/>
  <c r="AU253" i="1"/>
  <c r="BY26" i="1"/>
  <c r="CI49" i="1"/>
  <c r="AP49" i="1"/>
  <c r="AX81" i="1"/>
  <c r="F117" i="1"/>
  <c r="DG146" i="3"/>
  <c r="DH146" i="3"/>
  <c r="DI146" i="3"/>
  <c r="DF146" i="3"/>
  <c r="DJ146" i="3" s="1"/>
  <c r="DH145" i="3"/>
  <c r="DI145" i="3"/>
  <c r="DF145" i="3"/>
  <c r="DJ145" i="3" s="1"/>
  <c r="DG145" i="3"/>
  <c r="F156" i="1"/>
  <c r="AO142" i="1"/>
  <c r="CP39" i="1"/>
  <c r="O39" i="1" s="1"/>
  <c r="GM39" i="1" s="1"/>
  <c r="GO39" i="1" s="1"/>
  <c r="CY99" i="1"/>
  <c r="X99" i="1" s="1"/>
  <c r="CJ142" i="1"/>
  <c r="BA152" i="1"/>
  <c r="DG241" i="3"/>
  <c r="DH241" i="3"/>
  <c r="DI241" i="3"/>
  <c r="DF241" i="3"/>
  <c r="DJ241" i="3" s="1"/>
  <c r="AI142" i="1"/>
  <c r="V152" i="1"/>
  <c r="DG225" i="3"/>
  <c r="DH225" i="3"/>
  <c r="DI225" i="3"/>
  <c r="DF225" i="3"/>
  <c r="DJ225" i="3" s="1"/>
  <c r="DH220" i="3"/>
  <c r="DI220" i="3"/>
  <c r="DF220" i="3"/>
  <c r="DJ220" i="3" s="1"/>
  <c r="DG220" i="3"/>
  <c r="AH81" i="1"/>
  <c r="U110" i="1"/>
  <c r="GM96" i="1"/>
  <c r="GO96" i="1" s="1"/>
  <c r="CP188" i="1"/>
  <c r="O188" i="1" s="1"/>
  <c r="GM188" i="1" s="1"/>
  <c r="GO188" i="1" s="1"/>
  <c r="AC223" i="1"/>
  <c r="CY197" i="1"/>
  <c r="X197" i="1" s="1"/>
  <c r="CZ197" i="1"/>
  <c r="Y197" i="1" s="1"/>
  <c r="CY205" i="1"/>
  <c r="X205" i="1" s="1"/>
  <c r="CZ205" i="1"/>
  <c r="Y205" i="1" s="1"/>
  <c r="AX184" i="1"/>
  <c r="F230" i="1"/>
  <c r="GM199" i="1"/>
  <c r="GO199" i="1" s="1"/>
  <c r="U184" i="1"/>
  <c r="F245" i="1"/>
  <c r="AU184" i="1"/>
  <c r="F242" i="1"/>
  <c r="W184" i="1"/>
  <c r="F247" i="1"/>
  <c r="DF29" i="3"/>
  <c r="DJ29" i="3" s="1"/>
  <c r="DG29" i="3"/>
  <c r="DH29" i="3"/>
  <c r="DI29" i="3"/>
  <c r="DI26" i="3"/>
  <c r="DF26" i="3"/>
  <c r="DJ26" i="3" s="1"/>
  <c r="DG26" i="3"/>
  <c r="DH26" i="3"/>
  <c r="DH27" i="3"/>
  <c r="DI27" i="3"/>
  <c r="DF27" i="3"/>
  <c r="DJ27" i="3" s="1"/>
  <c r="DG27" i="3"/>
  <c r="DI30" i="3"/>
  <c r="DF30" i="3"/>
  <c r="DJ30" i="3" s="1"/>
  <c r="DG30" i="3"/>
  <c r="DH30" i="3"/>
  <c r="DF210" i="3"/>
  <c r="DG210" i="3"/>
  <c r="DH210" i="3"/>
  <c r="DI210" i="3"/>
  <c r="DJ210" i="3" s="1"/>
  <c r="DI229" i="3"/>
  <c r="DJ229" i="3" s="1"/>
  <c r="DF229" i="3"/>
  <c r="DG229" i="3"/>
  <c r="DH229" i="3"/>
  <c r="AO26" i="1"/>
  <c r="F53" i="1"/>
  <c r="AO253" i="1"/>
  <c r="DI239" i="3"/>
  <c r="DF239" i="3"/>
  <c r="DJ239" i="3" s="1"/>
  <c r="DG239" i="3"/>
  <c r="DH239" i="3"/>
  <c r="BB26" i="1"/>
  <c r="F62" i="1"/>
  <c r="BB253" i="1"/>
  <c r="DF238" i="3"/>
  <c r="DJ238" i="3" s="1"/>
  <c r="DG238" i="3"/>
  <c r="DH238" i="3"/>
  <c r="DI238" i="3"/>
  <c r="BC26" i="1"/>
  <c r="F65" i="1"/>
  <c r="BC253" i="1"/>
  <c r="CP34" i="1"/>
  <c r="O34" i="1" s="1"/>
  <c r="GM34" i="1" s="1"/>
  <c r="CY94" i="1"/>
  <c r="X94" i="1" s="1"/>
  <c r="AK110" i="1" s="1"/>
  <c r="CZ94" i="1"/>
  <c r="Y94" i="1" s="1"/>
  <c r="GM29" i="1"/>
  <c r="GO29" i="1" s="1"/>
  <c r="V40" i="1"/>
  <c r="AI49" i="1" s="1"/>
  <c r="BB81" i="1"/>
  <c r="F123" i="1"/>
  <c r="DF143" i="3"/>
  <c r="DJ143" i="3" s="1"/>
  <c r="DG143" i="3"/>
  <c r="DH143" i="3"/>
  <c r="DI143" i="3"/>
  <c r="DG142" i="3"/>
  <c r="DH142" i="3"/>
  <c r="DI142" i="3"/>
  <c r="DF142" i="3"/>
  <c r="DJ142" i="3" s="1"/>
  <c r="DH141" i="3"/>
  <c r="DI141" i="3"/>
  <c r="DF141" i="3"/>
  <c r="DJ141" i="3" s="1"/>
  <c r="DG141" i="3"/>
  <c r="AS142" i="1"/>
  <c r="F169" i="1"/>
  <c r="W40" i="1"/>
  <c r="AJ49" i="1" s="1"/>
  <c r="FR93" i="1"/>
  <c r="CP93" i="1"/>
  <c r="O93" i="1" s="1"/>
  <c r="GM93" i="1" s="1"/>
  <c r="AQ81" i="1"/>
  <c r="F120" i="1"/>
  <c r="DF135" i="3"/>
  <c r="DJ135" i="3" s="1"/>
  <c r="DG135" i="3"/>
  <c r="DH135" i="3"/>
  <c r="DI135" i="3"/>
  <c r="DH133" i="3"/>
  <c r="DI133" i="3"/>
  <c r="DF133" i="3"/>
  <c r="DJ133" i="3" s="1"/>
  <c r="DG133" i="3"/>
  <c r="F165" i="1"/>
  <c r="BB142" i="1"/>
  <c r="DG237" i="3"/>
  <c r="DH237" i="3"/>
  <c r="DI237" i="3"/>
  <c r="DF237" i="3"/>
  <c r="DJ237" i="3" s="1"/>
  <c r="DH240" i="3"/>
  <c r="DI240" i="3"/>
  <c r="DF240" i="3"/>
  <c r="DJ240" i="3" s="1"/>
  <c r="DG240" i="3"/>
  <c r="AJ81" i="1"/>
  <c r="W110" i="1"/>
  <c r="CZ91" i="1"/>
  <c r="Y91" i="1" s="1"/>
  <c r="GM91" i="1" s="1"/>
  <c r="GO91" i="1" s="1"/>
  <c r="DG221" i="3"/>
  <c r="DH221" i="3"/>
  <c r="DI221" i="3"/>
  <c r="DF221" i="3"/>
  <c r="DJ221" i="3" s="1"/>
  <c r="DG219" i="3"/>
  <c r="DI219" i="3"/>
  <c r="DF219" i="3"/>
  <c r="DJ219" i="3" s="1"/>
  <c r="DH219" i="3"/>
  <c r="AG81" i="1"/>
  <c r="T110" i="1"/>
  <c r="CZ148" i="1"/>
  <c r="Y148" i="1" s="1"/>
  <c r="AL152" i="1" s="1"/>
  <c r="AI81" i="1"/>
  <c r="V110" i="1"/>
  <c r="CY186" i="1"/>
  <c r="X186" i="1" s="1"/>
  <c r="CZ186" i="1"/>
  <c r="Y186" i="1" s="1"/>
  <c r="AF223" i="1"/>
  <c r="AE184" i="1"/>
  <c r="R223" i="1"/>
  <c r="FR209" i="1"/>
  <c r="CP209" i="1"/>
  <c r="O209" i="1" s="1"/>
  <c r="GM209" i="1" s="1"/>
  <c r="CP205" i="1"/>
  <c r="O205" i="1" s="1"/>
  <c r="GM205" i="1" s="1"/>
  <c r="GO205" i="1" s="1"/>
  <c r="BB184" i="1"/>
  <c r="F236" i="1"/>
  <c r="T184" i="1"/>
  <c r="F244" i="1"/>
  <c r="BC184" i="1"/>
  <c r="F239" i="1"/>
  <c r="AO184" i="1"/>
  <c r="F227" i="1"/>
  <c r="DH85" i="3"/>
  <c r="DG85" i="3"/>
  <c r="DJ85" i="3" s="1"/>
  <c r="DF85" i="3"/>
  <c r="DI85" i="3"/>
  <c r="DI136" i="3"/>
  <c r="DF136" i="3"/>
  <c r="DJ136" i="3" s="1"/>
  <c r="DG136" i="3"/>
  <c r="DH136" i="3"/>
  <c r="DG189" i="3"/>
  <c r="DJ189" i="3" s="1"/>
  <c r="DH189" i="3"/>
  <c r="DI189" i="3"/>
  <c r="DF189" i="3"/>
  <c r="DF204" i="3"/>
  <c r="DG204" i="3"/>
  <c r="DJ204" i="3" s="1"/>
  <c r="DH204" i="3"/>
  <c r="DI204" i="3"/>
  <c r="DI231" i="3"/>
  <c r="DF231" i="3"/>
  <c r="DG231" i="3"/>
  <c r="DJ231" i="3" s="1"/>
  <c r="DH231" i="3"/>
  <c r="DF234" i="3"/>
  <c r="DJ234" i="3" s="1"/>
  <c r="DG234" i="3"/>
  <c r="DH234" i="3"/>
  <c r="DI234" i="3"/>
  <c r="AS26" i="1"/>
  <c r="F66" i="1"/>
  <c r="CG26" i="1"/>
  <c r="AX49" i="1"/>
  <c r="FR84" i="1"/>
  <c r="CP84" i="1"/>
  <c r="O84" i="1" s="1"/>
  <c r="GM84" i="1" s="1"/>
  <c r="CB81" i="1"/>
  <c r="AS110" i="1"/>
  <c r="AS253" i="1" s="1"/>
  <c r="P40" i="1"/>
  <c r="U40" i="1"/>
  <c r="AH49" i="1" s="1"/>
  <c r="DG139" i="3"/>
  <c r="DJ139" i="3" s="1"/>
  <c r="DH139" i="3"/>
  <c r="DI139" i="3"/>
  <c r="DF139" i="3"/>
  <c r="GM31" i="1"/>
  <c r="GO31" i="1" s="1"/>
  <c r="GM35" i="1"/>
  <c r="GO35" i="1" s="1"/>
  <c r="CZ38" i="1"/>
  <c r="Y38" i="1" s="1"/>
  <c r="GM38" i="1" s="1"/>
  <c r="GO38" i="1" s="1"/>
  <c r="AU81" i="1"/>
  <c r="F129" i="1"/>
  <c r="DF131" i="3"/>
  <c r="DG131" i="3"/>
  <c r="DH131" i="3"/>
  <c r="DI131" i="3"/>
  <c r="DJ131" i="3" s="1"/>
  <c r="CG142" i="1"/>
  <c r="AX152" i="1"/>
  <c r="GM99" i="1"/>
  <c r="GO99" i="1" s="1"/>
  <c r="AJ142" i="1"/>
  <c r="W152" i="1"/>
  <c r="DG233" i="3"/>
  <c r="DH233" i="3"/>
  <c r="DI233" i="3"/>
  <c r="DF233" i="3"/>
  <c r="DJ233" i="3" s="1"/>
  <c r="DH236" i="3"/>
  <c r="DI236" i="3"/>
  <c r="DF236" i="3"/>
  <c r="DJ236" i="3" s="1"/>
  <c r="DG236" i="3"/>
  <c r="AE110" i="1"/>
  <c r="GM144" i="1"/>
  <c r="AB152" i="1"/>
  <c r="BY142" i="1"/>
  <c r="CI152" i="1"/>
  <c r="AP152" i="1"/>
  <c r="DF216" i="3"/>
  <c r="DJ216" i="3" s="1"/>
  <c r="DG216" i="3"/>
  <c r="DI216" i="3"/>
  <c r="DH216" i="3"/>
  <c r="AH142" i="1"/>
  <c r="U152" i="1"/>
  <c r="CY148" i="1"/>
  <c r="X148" i="1" s="1"/>
  <c r="GM148" i="1" s="1"/>
  <c r="GO148" i="1" s="1"/>
  <c r="AD81" i="1"/>
  <c r="Q110" i="1"/>
  <c r="CJ81" i="1"/>
  <c r="BA110" i="1"/>
  <c r="FR189" i="1"/>
  <c r="BY223" i="1" s="1"/>
  <c r="CP189" i="1"/>
  <c r="O189" i="1" s="1"/>
  <c r="GM189" i="1" s="1"/>
  <c r="CY203" i="1"/>
  <c r="X203" i="1" s="1"/>
  <c r="CZ203" i="1"/>
  <c r="Y203" i="1" s="1"/>
  <c r="FR213" i="1"/>
  <c r="CP213" i="1"/>
  <c r="O213" i="1" s="1"/>
  <c r="GM213" i="1" s="1"/>
  <c r="CP186" i="1"/>
  <c r="O186" i="1" s="1"/>
  <c r="AD184" i="1"/>
  <c r="Q223" i="1"/>
  <c r="BD184" i="1"/>
  <c r="F248" i="1"/>
  <c r="BA184" i="1"/>
  <c r="F243" i="1"/>
  <c r="DI34" i="3"/>
  <c r="DF34" i="3"/>
  <c r="DG34" i="3"/>
  <c r="DJ34" i="3" s="1"/>
  <c r="DH34" i="3"/>
  <c r="DF25" i="3"/>
  <c r="DJ25" i="3" s="1"/>
  <c r="DG25" i="3"/>
  <c r="DH25" i="3"/>
  <c r="DI25" i="3"/>
  <c r="DI144" i="3"/>
  <c r="DF144" i="3"/>
  <c r="DJ144" i="3" s="1"/>
  <c r="DG144" i="3"/>
  <c r="DH144" i="3"/>
  <c r="DF200" i="3"/>
  <c r="DG200" i="3"/>
  <c r="DJ200" i="3" s="1"/>
  <c r="DH200" i="3"/>
  <c r="DI200" i="3"/>
  <c r="DI132" i="3"/>
  <c r="DF132" i="3"/>
  <c r="DJ132" i="3" s="1"/>
  <c r="DG132" i="3"/>
  <c r="DH132" i="3"/>
  <c r="DH218" i="3"/>
  <c r="DI218" i="3"/>
  <c r="DF218" i="3"/>
  <c r="DJ218" i="3" s="1"/>
  <c r="DG218" i="3"/>
  <c r="DG212" i="3"/>
  <c r="DJ212" i="3" s="1"/>
  <c r="DH212" i="3"/>
  <c r="DI212" i="3"/>
  <c r="DF212" i="3"/>
  <c r="DI227" i="3"/>
  <c r="DF227" i="3"/>
  <c r="DJ227" i="3" s="1"/>
  <c r="DG227" i="3"/>
  <c r="DH227" i="3"/>
  <c r="BD26" i="1"/>
  <c r="F74" i="1"/>
  <c r="BD253" i="1"/>
  <c r="DI223" i="3"/>
  <c r="DF223" i="3"/>
  <c r="DJ223" i="3" s="1"/>
  <c r="DG223" i="3"/>
  <c r="DH223" i="3"/>
  <c r="DG28" i="3"/>
  <c r="DH28" i="3"/>
  <c r="DI28" i="3"/>
  <c r="DF28" i="3"/>
  <c r="DJ28" i="3" s="1"/>
  <c r="DI217" i="3"/>
  <c r="DF217" i="3"/>
  <c r="DJ217" i="3" s="1"/>
  <c r="DG217" i="3"/>
  <c r="DH217" i="3"/>
  <c r="AK49" i="1"/>
  <c r="AQ26" i="1"/>
  <c r="F59" i="1"/>
  <c r="AQ253" i="1"/>
  <c r="T40" i="1"/>
  <c r="AG49" i="1" s="1"/>
  <c r="BD81" i="1"/>
  <c r="F135" i="1"/>
  <c r="S40" i="1"/>
  <c r="AF49" i="1" s="1"/>
  <c r="AO81" i="1"/>
  <c r="F114" i="1"/>
  <c r="AL110" i="1"/>
  <c r="DF137" i="3"/>
  <c r="DG137" i="3"/>
  <c r="DH137" i="3"/>
  <c r="DI137" i="3"/>
  <c r="DJ137" i="3" s="1"/>
  <c r="GM46" i="1"/>
  <c r="GO46" i="1" s="1"/>
  <c r="FR90" i="1"/>
  <c r="CP90" i="1"/>
  <c r="O90" i="1" s="1"/>
  <c r="GM90" i="1" s="1"/>
  <c r="BC81" i="1"/>
  <c r="F126" i="1"/>
  <c r="DG134" i="3"/>
  <c r="DH134" i="3"/>
  <c r="DI134" i="3"/>
  <c r="DF134" i="3"/>
  <c r="DJ134" i="3" s="1"/>
  <c r="CP94" i="1"/>
  <c r="O94" i="1" s="1"/>
  <c r="GM94" i="1" s="1"/>
  <c r="GO94" i="1" s="1"/>
  <c r="AF142" i="1"/>
  <c r="S152" i="1"/>
  <c r="AG142" i="1"/>
  <c r="T152" i="1"/>
  <c r="DF228" i="3"/>
  <c r="DG228" i="3"/>
  <c r="DH228" i="3"/>
  <c r="DI228" i="3"/>
  <c r="DJ228" i="3" s="1"/>
  <c r="DG230" i="3"/>
  <c r="DJ230" i="3" s="1"/>
  <c r="DH230" i="3"/>
  <c r="DI230" i="3"/>
  <c r="DF230" i="3"/>
  <c r="DH232" i="3"/>
  <c r="DI232" i="3"/>
  <c r="DF232" i="3"/>
  <c r="DJ232" i="3" s="1"/>
  <c r="DG232" i="3"/>
  <c r="AF110" i="1"/>
  <c r="CH152" i="1"/>
  <c r="AC142" i="1"/>
  <c r="P152" i="1"/>
  <c r="CE152" i="1"/>
  <c r="CF152" i="1"/>
  <c r="GM146" i="1"/>
  <c r="GO146" i="1" s="1"/>
  <c r="DH224" i="3"/>
  <c r="DI224" i="3"/>
  <c r="DF224" i="3"/>
  <c r="DJ224" i="3" s="1"/>
  <c r="DG224" i="3"/>
  <c r="GM88" i="1"/>
  <c r="GO88" i="1" s="1"/>
  <c r="AD152" i="1"/>
  <c r="CB184" i="1"/>
  <c r="AS223" i="1"/>
  <c r="GM201" i="1"/>
  <c r="GO201" i="1" s="1"/>
  <c r="AQ184" i="1"/>
  <c r="F233" i="1"/>
  <c r="CP197" i="1"/>
  <c r="O197" i="1" s="1"/>
  <c r="GM197" i="1" s="1"/>
  <c r="GO197" i="1" s="1"/>
  <c r="CP203" i="1"/>
  <c r="O203" i="1" s="1"/>
  <c r="GM203" i="1" s="1"/>
  <c r="GO203" i="1" s="1"/>
  <c r="AL142" i="1" l="1"/>
  <c r="Y152" i="1"/>
  <c r="AK81" i="1"/>
  <c r="X110" i="1"/>
  <c r="AF26" i="1"/>
  <c r="S49" i="1"/>
  <c r="AS22" i="1"/>
  <c r="F270" i="1"/>
  <c r="E16" i="2" s="1"/>
  <c r="AS283" i="1"/>
  <c r="BY184" i="1"/>
  <c r="AP223" i="1"/>
  <c r="CI223" i="1"/>
  <c r="AF81" i="1"/>
  <c r="S110" i="1"/>
  <c r="P142" i="1"/>
  <c r="F155" i="1"/>
  <c r="T142" i="1"/>
  <c r="F173" i="1"/>
  <c r="AG26" i="1"/>
  <c r="T49" i="1"/>
  <c r="AK26" i="1"/>
  <c r="X49" i="1"/>
  <c r="Q184" i="1"/>
  <c r="F235" i="1"/>
  <c r="F161" i="1"/>
  <c r="AP142" i="1"/>
  <c r="CA152" i="1"/>
  <c r="GO144" i="1"/>
  <c r="CC152" i="1" s="1"/>
  <c r="AH26" i="1"/>
  <c r="U49" i="1"/>
  <c r="AL49" i="1"/>
  <c r="V81" i="1"/>
  <c r="F133" i="1"/>
  <c r="AK152" i="1"/>
  <c r="V142" i="1"/>
  <c r="F175" i="1"/>
  <c r="AU22" i="1"/>
  <c r="F272" i="1"/>
  <c r="AU283" i="1"/>
  <c r="GM83" i="1"/>
  <c r="AB110" i="1"/>
  <c r="AQ22" i="1"/>
  <c r="F263" i="1"/>
  <c r="AQ283" i="1"/>
  <c r="BD22" i="1"/>
  <c r="F278" i="1"/>
  <c r="BD283" i="1"/>
  <c r="BA81" i="1"/>
  <c r="F130" i="1"/>
  <c r="AZ152" i="1"/>
  <c r="CI142" i="1"/>
  <c r="AE81" i="1"/>
  <c r="R110" i="1"/>
  <c r="AX142" i="1"/>
  <c r="F159" i="1"/>
  <c r="CP40" i="1"/>
  <c r="O40" i="1" s="1"/>
  <c r="AC49" i="1"/>
  <c r="AF184" i="1"/>
  <c r="S223" i="1"/>
  <c r="AI26" i="1"/>
  <c r="V49" i="1"/>
  <c r="AO22" i="1"/>
  <c r="F257" i="1"/>
  <c r="AO283" i="1"/>
  <c r="AP26" i="1"/>
  <c r="F58" i="1"/>
  <c r="BA26" i="1"/>
  <c r="F69" i="1"/>
  <c r="BA253" i="1"/>
  <c r="R142" i="1"/>
  <c r="F166" i="1"/>
  <c r="AS184" i="1"/>
  <c r="F240" i="1"/>
  <c r="CF142" i="1"/>
  <c r="AW152" i="1"/>
  <c r="AY152" i="1"/>
  <c r="CH142" i="1"/>
  <c r="S142" i="1"/>
  <c r="F167" i="1"/>
  <c r="AL81" i="1"/>
  <c r="Y110" i="1"/>
  <c r="GM186" i="1"/>
  <c r="AB223" i="1"/>
  <c r="U142" i="1"/>
  <c r="F174" i="1"/>
  <c r="W142" i="1"/>
  <c r="F176" i="1"/>
  <c r="AS81" i="1"/>
  <c r="F127" i="1"/>
  <c r="BY110" i="1"/>
  <c r="AL223" i="1"/>
  <c r="W81" i="1"/>
  <c r="F134" i="1"/>
  <c r="BB22" i="1"/>
  <c r="F266" i="1"/>
  <c r="BB283" i="1"/>
  <c r="AC184" i="1"/>
  <c r="P223" i="1"/>
  <c r="CH223" i="1"/>
  <c r="CE223" i="1"/>
  <c r="CF223" i="1"/>
  <c r="U81" i="1"/>
  <c r="F132" i="1"/>
  <c r="CI26" i="1"/>
  <c r="AZ49" i="1"/>
  <c r="Q26" i="1"/>
  <c r="F61" i="1"/>
  <c r="AD142" i="1"/>
  <c r="Q152" i="1"/>
  <c r="AV152" i="1"/>
  <c r="CE142" i="1"/>
  <c r="Q81" i="1"/>
  <c r="F122" i="1"/>
  <c r="AB142" i="1"/>
  <c r="O152" i="1"/>
  <c r="AX26" i="1"/>
  <c r="F56" i="1"/>
  <c r="AX253" i="1"/>
  <c r="R184" i="1"/>
  <c r="F237" i="1"/>
  <c r="AK223" i="1"/>
  <c r="T81" i="1"/>
  <c r="F131" i="1"/>
  <c r="AJ26" i="1"/>
  <c r="W49" i="1"/>
  <c r="BC22" i="1"/>
  <c r="F269" i="1"/>
  <c r="BC283" i="1"/>
  <c r="BA142" i="1"/>
  <c r="F172" i="1"/>
  <c r="AC81" i="1"/>
  <c r="P110" i="1"/>
  <c r="CE110" i="1"/>
  <c r="CF110" i="1"/>
  <c r="CH110" i="1"/>
  <c r="R26" i="1"/>
  <c r="F63" i="1"/>
  <c r="R253" i="1"/>
  <c r="AX22" i="1" l="1"/>
  <c r="AX283" i="1"/>
  <c r="F260" i="1"/>
  <c r="W26" i="1"/>
  <c r="F73" i="1"/>
  <c r="W253" i="1"/>
  <c r="F164" i="1"/>
  <c r="Q142" i="1"/>
  <c r="P184" i="1"/>
  <c r="F226" i="1"/>
  <c r="BY81" i="1"/>
  <c r="CI110" i="1"/>
  <c r="AP110" i="1"/>
  <c r="GO186" i="1"/>
  <c r="CC223" i="1" s="1"/>
  <c r="CA223" i="1"/>
  <c r="S184" i="1"/>
  <c r="F238" i="1"/>
  <c r="BD18" i="1"/>
  <c r="F308" i="1"/>
  <c r="GO83" i="1"/>
  <c r="CC110" i="1" s="1"/>
  <c r="CA110" i="1"/>
  <c r="CC142" i="1"/>
  <c r="AT152" i="1"/>
  <c r="T26" i="1"/>
  <c r="F70" i="1"/>
  <c r="T253" i="1"/>
  <c r="CI184" i="1"/>
  <c r="AZ223" i="1"/>
  <c r="X81" i="1"/>
  <c r="F136" i="1"/>
  <c r="AK184" i="1"/>
  <c r="X223" i="1"/>
  <c r="P81" i="1"/>
  <c r="F113" i="1"/>
  <c r="BC18" i="1"/>
  <c r="F299" i="1"/>
  <c r="AZ26" i="1"/>
  <c r="F60" i="1"/>
  <c r="CF184" i="1"/>
  <c r="AW223" i="1"/>
  <c r="Y81" i="1"/>
  <c r="F137" i="1"/>
  <c r="BA22" i="1"/>
  <c r="F273" i="1"/>
  <c r="BA283" i="1"/>
  <c r="AZ142" i="1"/>
  <c r="F163" i="1"/>
  <c r="AU18" i="1"/>
  <c r="F302" i="1"/>
  <c r="AL26" i="1"/>
  <c r="Y49" i="1"/>
  <c r="AR152" i="1"/>
  <c r="CA142" i="1"/>
  <c r="AP184" i="1"/>
  <c r="F232" i="1"/>
  <c r="CE81" i="1"/>
  <c r="AV110" i="1"/>
  <c r="R22" i="1"/>
  <c r="R283" i="1"/>
  <c r="F267" i="1"/>
  <c r="CH81" i="1"/>
  <c r="AY110" i="1"/>
  <c r="F154" i="1"/>
  <c r="O142" i="1"/>
  <c r="Q253" i="1"/>
  <c r="CE184" i="1"/>
  <c r="AV223" i="1"/>
  <c r="BB18" i="1"/>
  <c r="F296" i="1"/>
  <c r="F160" i="1"/>
  <c r="AY142" i="1"/>
  <c r="V26" i="1"/>
  <c r="F72" i="1"/>
  <c r="V253" i="1"/>
  <c r="AC26" i="1"/>
  <c r="P49" i="1"/>
  <c r="CE49" i="1"/>
  <c r="CF49" i="1"/>
  <c r="CH49" i="1"/>
  <c r="R81" i="1"/>
  <c r="F124" i="1"/>
  <c r="H16" i="2"/>
  <c r="AK142" i="1"/>
  <c r="X152" i="1"/>
  <c r="U26" i="1"/>
  <c r="F71" i="1"/>
  <c r="U253" i="1"/>
  <c r="X26" i="1"/>
  <c r="F75" i="1"/>
  <c r="X253" i="1"/>
  <c r="S81" i="1"/>
  <c r="F125" i="1"/>
  <c r="S26" i="1"/>
  <c r="F64" i="1"/>
  <c r="S253" i="1"/>
  <c r="Y142" i="1"/>
  <c r="F179" i="1"/>
  <c r="CF81" i="1"/>
  <c r="AW110" i="1"/>
  <c r="AV142" i="1"/>
  <c r="F157" i="1"/>
  <c r="CH184" i="1"/>
  <c r="AY223" i="1"/>
  <c r="AL184" i="1"/>
  <c r="Y223" i="1"/>
  <c r="AB184" i="1"/>
  <c r="O223" i="1"/>
  <c r="AW142" i="1"/>
  <c r="F158" i="1"/>
  <c r="AO18" i="1"/>
  <c r="F287" i="1"/>
  <c r="GM40" i="1"/>
  <c r="AB49" i="1"/>
  <c r="AQ18" i="1"/>
  <c r="F293" i="1"/>
  <c r="AB81" i="1"/>
  <c r="O110" i="1"/>
  <c r="AS18" i="1"/>
  <c r="F300" i="1"/>
  <c r="X22" i="1" l="1"/>
  <c r="F279" i="1"/>
  <c r="X283" i="1"/>
  <c r="CF26" i="1"/>
  <c r="AW49" i="1"/>
  <c r="V22" i="1"/>
  <c r="V283" i="1"/>
  <c r="F276" i="1"/>
  <c r="AY81" i="1"/>
  <c r="F118" i="1"/>
  <c r="AZ184" i="1"/>
  <c r="F234" i="1"/>
  <c r="CC81" i="1"/>
  <c r="AT110" i="1"/>
  <c r="CI81" i="1"/>
  <c r="AZ110" i="1"/>
  <c r="AB26" i="1"/>
  <c r="O49" i="1"/>
  <c r="Y184" i="1"/>
  <c r="F250" i="1"/>
  <c r="CE26" i="1"/>
  <c r="AV49" i="1"/>
  <c r="Q22" i="1"/>
  <c r="F265" i="1"/>
  <c r="Q283" i="1"/>
  <c r="AV81" i="1"/>
  <c r="F115" i="1"/>
  <c r="BA18" i="1"/>
  <c r="F303" i="1"/>
  <c r="AT142" i="1"/>
  <c r="F170" i="1"/>
  <c r="CA184" i="1"/>
  <c r="AR223" i="1"/>
  <c r="O81" i="1"/>
  <c r="F112" i="1"/>
  <c r="GO40" i="1"/>
  <c r="CC49" i="1" s="1"/>
  <c r="CA49" i="1"/>
  <c r="X142" i="1"/>
  <c r="F178" i="1"/>
  <c r="P26" i="1"/>
  <c r="F52" i="1"/>
  <c r="P253" i="1"/>
  <c r="AR142" i="1"/>
  <c r="F180" i="1"/>
  <c r="AW184" i="1"/>
  <c r="F229" i="1"/>
  <c r="T22" i="1"/>
  <c r="F274" i="1"/>
  <c r="T283" i="1"/>
  <c r="CC184" i="1"/>
  <c r="AT223" i="1"/>
  <c r="W22" i="1"/>
  <c r="F277" i="1"/>
  <c r="W283" i="1"/>
  <c r="AX18" i="1"/>
  <c r="F290" i="1"/>
  <c r="O184" i="1"/>
  <c r="F225" i="1"/>
  <c r="AY184" i="1"/>
  <c r="F231" i="1"/>
  <c r="AW81" i="1"/>
  <c r="F116" i="1"/>
  <c r="S22" i="1"/>
  <c r="S283" i="1"/>
  <c r="F268" i="1"/>
  <c r="J16" i="2" s="1"/>
  <c r="U22" i="1"/>
  <c r="F275" i="1"/>
  <c r="U283" i="1"/>
  <c r="CH26" i="1"/>
  <c r="AY49" i="1"/>
  <c r="AV184" i="1"/>
  <c r="F228" i="1"/>
  <c r="R18" i="1"/>
  <c r="F297" i="1"/>
  <c r="Y26" i="1"/>
  <c r="F76" i="1"/>
  <c r="Y253" i="1"/>
  <c r="X184" i="1"/>
  <c r="F249" i="1"/>
  <c r="CA81" i="1"/>
  <c r="AR110" i="1"/>
  <c r="AP81" i="1"/>
  <c r="F119" i="1"/>
  <c r="AP253" i="1"/>
  <c r="AR81" i="1" l="1"/>
  <c r="F138" i="1"/>
  <c r="CC26" i="1"/>
  <c r="AT49" i="1"/>
  <c r="AZ81" i="1"/>
  <c r="F121" i="1"/>
  <c r="AZ253" i="1"/>
  <c r="AP22" i="1"/>
  <c r="F262" i="1"/>
  <c r="G16" i="2" s="1"/>
  <c r="AP283" i="1"/>
  <c r="U18" i="1"/>
  <c r="F305" i="1"/>
  <c r="AT184" i="1"/>
  <c r="F241" i="1"/>
  <c r="V18" i="1"/>
  <c r="F306" i="1"/>
  <c r="X18" i="1"/>
  <c r="F309" i="1"/>
  <c r="S18" i="1"/>
  <c r="F298" i="1"/>
  <c r="AY26" i="1"/>
  <c r="F57" i="1"/>
  <c r="AY253" i="1"/>
  <c r="W18" i="1"/>
  <c r="F307" i="1"/>
  <c r="P22" i="1"/>
  <c r="F256" i="1"/>
  <c r="P283" i="1"/>
  <c r="AV26" i="1"/>
  <c r="F54" i="1"/>
  <c r="AV253" i="1"/>
  <c r="O26" i="1"/>
  <c r="F51" i="1"/>
  <c r="O253" i="1"/>
  <c r="AT81" i="1"/>
  <c r="F128" i="1"/>
  <c r="Y22" i="1"/>
  <c r="F280" i="1"/>
  <c r="Y283" i="1"/>
  <c r="T18" i="1"/>
  <c r="F304" i="1"/>
  <c r="CA26" i="1"/>
  <c r="AR49" i="1"/>
  <c r="AR184" i="1"/>
  <c r="F251" i="1"/>
  <c r="Q18" i="1"/>
  <c r="F295" i="1"/>
  <c r="AW26" i="1"/>
  <c r="F55" i="1"/>
  <c r="AW253" i="1"/>
  <c r="AR26" i="1" l="1"/>
  <c r="F77" i="1"/>
  <c r="AR253" i="1"/>
  <c r="P18" i="1"/>
  <c r="F286" i="1"/>
  <c r="AT26" i="1"/>
  <c r="F67" i="1"/>
  <c r="AT253" i="1"/>
  <c r="Y18" i="1"/>
  <c r="F310" i="1"/>
  <c r="AV22" i="1"/>
  <c r="F258" i="1"/>
  <c r="AV283" i="1"/>
  <c r="AY22" i="1"/>
  <c r="F261" i="1"/>
  <c r="AY283" i="1"/>
  <c r="AZ22" i="1"/>
  <c r="AZ283" i="1"/>
  <c r="F264" i="1"/>
  <c r="O22" i="1"/>
  <c r="F255" i="1"/>
  <c r="O283" i="1"/>
  <c r="AP18" i="1"/>
  <c r="F292" i="1"/>
  <c r="AW22" i="1"/>
  <c r="AW283" i="1"/>
  <c r="F259" i="1"/>
  <c r="AY18" i="1" l="1"/>
  <c r="F291" i="1"/>
  <c r="AT22" i="1"/>
  <c r="F271" i="1"/>
  <c r="F16" i="2" s="1"/>
  <c r="I16" i="2" s="1"/>
  <c r="N16" i="2" s="1"/>
  <c r="AT283" i="1"/>
  <c r="AR22" i="1"/>
  <c r="F281" i="1"/>
  <c r="AR283" i="1"/>
  <c r="O18" i="1"/>
  <c r="F285" i="1"/>
  <c r="AZ18" i="1"/>
  <c r="F294" i="1"/>
  <c r="AW18" i="1"/>
  <c r="F289" i="1"/>
  <c r="AV18" i="1"/>
  <c r="F288" i="1"/>
  <c r="AR18" i="1" l="1"/>
  <c r="F311" i="1"/>
  <c r="AT18" i="1"/>
  <c r="F301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13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13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13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<sst xmlns="http://schemas.openxmlformats.org/spreadsheetml/2006/main" count="8983" uniqueCount="761">
  <si>
    <t>Smeta.RU (Terminal)  (495) 974-1589</t>
  </si>
  <si>
    <t>_PS_</t>
  </si>
  <si>
    <t>Smeta.RU (Terminal)</t>
  </si>
  <si>
    <t>ООО "ОДСК"  Доп. раб. место  FStS-0031510</t>
  </si>
  <si>
    <t>5.15.2 Телефонизация, телевидение, радиофикация жилого дома (Лип. 18.2)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</si>
  <si>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</si>
  <si>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</si>
  <si>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21010-2-СС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</si>
  <si>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</si>
  <si>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</si>
  <si>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</si>
  <si>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1.7.3 ГСН (ГЭСН, ФЕР) и ТЕР (Методики НР (812/пр, 636/пр, 611/пр) и СП (774/пр и 317/пр) применять с 08.01.2023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</si>
  <si>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</si>
  <si>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</si>
  <si>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</si>
  <si>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5.15.2</t>
  </si>
  <si>
    <t>Телефонизация, телевидение, радиофикация жилого дома</t>
  </si>
  <si>
    <t>Телефонизация</t>
  </si>
  <si>
    <t>1</t>
  </si>
  <si>
    <t>м10-04-112-01</t>
  </si>
  <si>
    <t>Шкаф или панель коммутации связи и сигнализации на стене или в нише, количество пар: до 20</t>
  </si>
  <si>
    <t>ШТ</t>
  </si>
  <si>
    <t>ФЕРм-2001, м10-04-112-01, приказ Минстроя России № 876/пр от 26.12.2019</t>
  </si>
  <si>
    <t>Монтажные работы</t>
  </si>
  <si>
    <t>Оборудование связи: монтаж радиотелевизионного и электронного оборудования</t>
  </si>
  <si>
    <t>мФЕР-10</t>
  </si>
  <si>
    <t>Пр/812-051.2-1</t>
  </si>
  <si>
    <t>Пр/774-051.2</t>
  </si>
  <si>
    <t>1,1</t>
  </si>
  <si>
    <t>20.4.04.01-0029</t>
  </si>
  <si>
    <t>Оптическая коробка распределительная этажная на 288 портов (корпус) для установки до 9 сплиттеров 1:32 ОКРЭ-288</t>
  </si>
  <si>
    <t>ФССЦ-2001, 20.4.04.01-0029, приказ Минстроя России № 876/пр от 26.12.2019</t>
  </si>
  <si>
    <t>Материалы монтажные</t>
  </si>
  <si>
    <t>Материалы и конструкции ( монтажные )  по ценникам и каталогам</t>
  </si>
  <si>
    <t>ФССЦм</t>
  </si>
  <si>
    <t>1,2</t>
  </si>
  <si>
    <t>20.5.02.07-0003</t>
  </si>
  <si>
    <t>Сплайс-кассета СКУ-1 с крышкой К-01 на 32 оптических волокна</t>
  </si>
  <si>
    <t>ФССЦ-2001, 20.5.02.07-0003, приказ Минстроя России № 876/пр от 26.12.2019</t>
  </si>
  <si>
    <t>2</t>
  </si>
  <si>
    <t>м10-08-019-01</t>
  </si>
  <si>
    <t>Коробка ответвительная на стене</t>
  </si>
  <si>
    <t>ФЕРм-2001, м10-08-019-01, приказ Минстроя России № 876/пр от 26.12.2019</t>
  </si>
  <si>
    <t>Оборудование связи: прокладка и монтаж сетей связи</t>
  </si>
  <si>
    <t>Пр/812-051.1-1</t>
  </si>
  <si>
    <t>Пр/774-051.1</t>
  </si>
  <si>
    <t>2,1</t>
  </si>
  <si>
    <t>61.1.04.09-0061</t>
  </si>
  <si>
    <t>Сплиттер оптический 1260-1650 нм, неоконцованный, безкорпусный STR-POS-PLC 1X32</t>
  </si>
  <si>
    <t>ФССЦ-2001, 61.1.04.09-0061, приказ Минстроя России № 876/пр от 26.12.2019</t>
  </si>
  <si>
    <t>оборудование</t>
  </si>
  <si>
    <t>Оборудование по ценникам</t>
  </si>
  <si>
    <t>ОБОРУД.</t>
  </si>
  <si>
    <t>2,2</t>
  </si>
  <si>
    <t>61.1.04.03-1009</t>
  </si>
  <si>
    <t>Оптическая коробка распределительная этажная на 8 портов ОКРЭ-8 SC SM APC</t>
  </si>
  <si>
    <t>ФССЦ-2001, 61.1.04.03-1009, приказ Минстроя России № 876/пр от 26.12.2019</t>
  </si>
  <si>
    <t>2,3</t>
  </si>
  <si>
    <t>Оптическая коробка распределительная этажная на 4 порта ОКРЭ-4 SC SM APC</t>
  </si>
  <si>
    <t>3</t>
  </si>
  <si>
    <t>м11-03-001-01</t>
  </si>
  <si>
    <t>Приборы, устанавливаемые на металлоконструкциях, щитах и пультах, масса: до 5 кг</t>
  </si>
  <si>
    <t>ФЕРм-2001, м11-03-001-01, приказ Минстроя России № 876/пр от 26.12.2019</t>
  </si>
  <si>
    <t>Приборы, средства автоматизации и вычислительной техники</t>
  </si>
  <si>
    <t>мФЕР-11</t>
  </si>
  <si>
    <t>Пр/812-053.0-1</t>
  </si>
  <si>
    <t>Пр/774-053.0</t>
  </si>
  <si>
    <t>3,1</t>
  </si>
  <si>
    <t>61.1.04.02-0001</t>
  </si>
  <si>
    <t>Оптический сетевой терминал (ONT) внутреннего исполнения Echolife HG8245 Huawei</t>
  </si>
  <si>
    <t>ФССЦ-2001, 61.1.04.02-0001, приказ Минстроя России № 876/пр от 26.12.2019</t>
  </si>
  <si>
    <t>3,2</t>
  </si>
  <si>
    <t>прайс</t>
  </si>
  <si>
    <t>Патч-корд оптический длина 1 м</t>
  </si>
  <si>
    <t>ФССЦ-2001, 20.1.02.23-0081, приказ Минстроя России № 876/пр от 26.12.2019</t>
  </si>
  <si>
    <t>[75 / 1,22] +  3,1% Трансп +  2% Заг.скл</t>
  </si>
  <si>
    <t>4</t>
  </si>
  <si>
    <t>м10-06-037-12</t>
  </si>
  <si>
    <t>Коробка оконечная</t>
  </si>
  <si>
    <t>100 ШТ</t>
  </si>
  <si>
    <t>ФЕРм-2001, м10-06-037-12, приказ Минстроя России № 876/пр от 26.12.2019</t>
  </si>
  <si>
    <t>4,1</t>
  </si>
  <si>
    <t>20.5.02.05-0001</t>
  </si>
  <si>
    <t>Оптическая коробка протяжная ОКП</t>
  </si>
  <si>
    <t>ФССЦ-2001, 20.5.02.05-0001, приказ Минстроя России № 876/пр от 26.12.2019</t>
  </si>
  <si>
    <t>4,2</t>
  </si>
  <si>
    <t>20.5.02.06-0021</t>
  </si>
  <si>
    <t>Оптическая коробка распределительная абонентская с соединительной розеткой и пигтейлом 1,5м ОКРА-2ШОМ1,5 SC SM APC</t>
  </si>
  <si>
    <t>10 ШТ</t>
  </si>
  <si>
    <t>ФССЦ-2001, 20.5.02.06-0021, приказ Минстроя России № 876/пр от 26.12.2019</t>
  </si>
  <si>
    <t>5</t>
  </si>
  <si>
    <t>м08-02-398-01</t>
  </si>
  <si>
    <t>Провод в лотках, сечением: до 6 мм2</t>
  </si>
  <si>
    <t>100 м</t>
  </si>
  <si>
    <t>ФЕРм-2001, м08-02-398-01, приказ Минстроя России № 876/пр от 26.12.2019</t>
  </si>
  <si>
    <t>Электротехнические установки: на других объектах</t>
  </si>
  <si>
    <t>мФЕР-08</t>
  </si>
  <si>
    <t>Пр/812-049.3-1</t>
  </si>
  <si>
    <t>Пр/774-049.3</t>
  </si>
  <si>
    <t>5,1</t>
  </si>
  <si>
    <t>21.1.01.01-0161</t>
  </si>
  <si>
    <t>Кабель оптический вертикальный ОКВнг(А)-HF-P-24(G657а)</t>
  </si>
  <si>
    <t>1000 м</t>
  </si>
  <si>
    <t>ФССЦ-2001, 21.1.01.01-0161, приказ Минстроя России № 876/пр от 26.12.2019</t>
  </si>
  <si>
    <t>1000 М</t>
  </si>
  <si>
    <t>5,2</t>
  </si>
  <si>
    <t>21.1.04.01-1046</t>
  </si>
  <si>
    <t>Кабель оптический со сверхгибким волокном SNR-UT-06-01W</t>
  </si>
  <si>
    <t>ФССЦ-2001, 21.1.04.01-1046, приказ Минстроя России № 876/пр от 26.12.2019</t>
  </si>
  <si>
    <t>5,3</t>
  </si>
  <si>
    <t>Кабель оптический для прокладки внутри объектов, межприборных соединений в локальных компьютерных кабельных сетях ДН-1.5-6z-4/4</t>
  </si>
  <si>
    <t>ФССЦ-2001, 21.1.04.01-0008, приказ Минстроя России №1039/пр от 30.12.2016г.</t>
  </si>
  <si>
    <t>27 049,18 +  3,1% Трансп +  2% Заг.скл</t>
  </si>
  <si>
    <t>5,4</t>
  </si>
  <si>
    <t>20.2.01.06-0001</t>
  </si>
  <si>
    <t>Гильзы КЗДС-60</t>
  </si>
  <si>
    <t>ФССЦ-2001, 20.2.01.06-0001, приказ Минстроя России № 876/пр от 26.12.2019</t>
  </si>
  <si>
    <t>6</t>
  </si>
  <si>
    <t>м10-06-061-01</t>
  </si>
  <si>
    <t>Монтаж оптических муфт для волоконно-оптических кабелей, устанавливаемых на опоре, способ герметизации корпуса: механический</t>
  </si>
  <si>
    <t>ФЕРм-2001 доп.6, м10-06-061-01, приказ Минстроя России № 320/пр от 24.05.2021</t>
  </si>
  <si>
    <t>Оборудование связи: прокладка и монтаж сетей связи (если ОПТ=1 прокладка и монтаж междугородных линий связи)</t>
  </si>
  <si>
    <t>6,1</t>
  </si>
  <si>
    <t>20.2.09.09-1042</t>
  </si>
  <si>
    <t>Муфта оптическая МТОК-В3</t>
  </si>
  <si>
    <t>КОМПЛ</t>
  </si>
  <si>
    <t>ФССЦ-2001 доп.6, 20.2.09.09-1042, приказ Минстроя России № 321/пр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</si>
  <si>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</si>
  <si>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</si>
  <si>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</si>
  <si>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</si>
  <si>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</si>
  <si>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</si>
  <si>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</si>
  <si>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</si>
  <si>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</si>
  <si>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</si>
  <si>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</si>
  <si>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</si>
  <si>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</si>
  <si>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</si>
  <si>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</si>
  <si>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</si>
  <si>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</si>
  <si>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</si>
  <si>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</si>
  <si>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</si>
  <si>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</si>
  <si>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</si>
  <si>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</si>
  <si>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</si>
  <si>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</si>
  <si>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</si>
  <si>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</si>
  <si>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</si>
  <si>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</si>
  <si>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</si>
  <si>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</si>
  <si>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</si>
  <si>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</si>
  <si>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</si>
  <si>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</si>
  <si>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</si>
  <si>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</si>
  <si>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</si>
  <si>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</si>
  <si>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</si>
  <si>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</si>
  <si>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</si>
  <si>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</si>
  <si>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</si>
  <si>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</si>
  <si>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</si>
  <si>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</si>
  <si>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</si>
  <si>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</si>
  <si>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</si>
  <si>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</si>
  <si>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</si>
  <si>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</si>
  <si>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</si>
  <si>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Новый раздел</t>
  </si>
  <si>
    <t>МОП</t>
  </si>
  <si>
    <t>7</t>
  </si>
  <si>
    <t>м10-02-030-01</t>
  </si>
  <si>
    <t>Аппарат телефонный системы ЦБ или АТС: настольный</t>
  </si>
  <si>
    <t>ФЕРм-2001, м10-02-030-01, приказ Минстроя России № 876/пр от 26.12.2019</t>
  </si>
  <si>
    <t>7,1</t>
  </si>
  <si>
    <t>61.2.04.10-0002</t>
  </si>
  <si>
    <t>Пульт диспетчера ELTIS SC1000-C1</t>
  </si>
  <si>
    <t>ФССЦ-2001, 61.2.04.10-0002, приказ Минстроя России № 876/пр от 26.12.2019</t>
  </si>
  <si>
    <t>7,2</t>
  </si>
  <si>
    <t>Блок вызова ELTIS SC1000-C1</t>
  </si>
  <si>
    <t>ФССЦ-2001, 61.2.07.08-0005, приказ Минстроя России № 876/пр от 26.12.2019</t>
  </si>
  <si>
    <t>4 708,2 +  3,1% Трансп +  1,2% Заг.скл</t>
  </si>
  <si>
    <t>7,3</t>
  </si>
  <si>
    <t>Блок вызова ELTIS DP1-8м</t>
  </si>
  <si>
    <t>ФССЦ-2001, 61.3.02.04-0005, приказ Минстроя России № 876/пр от 26.12.2019</t>
  </si>
  <si>
    <t>7 300,9 +  3,1% Трансп +  1,2% Заг.скл</t>
  </si>
  <si>
    <t>7,4</t>
  </si>
  <si>
    <t>11.2.04.03-0001</t>
  </si>
  <si>
    <t>Подрозетники деревянные</t>
  </si>
  <si>
    <t>ФССЦ-2001, 11.2.04.03-0001,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</si>
  <si>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</si>
  <si>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</si>
  <si>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</si>
  <si>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8</t>
  </si>
  <si>
    <t>м10-10-007-01</t>
  </si>
  <si>
    <t>Монтаж домофона</t>
  </si>
  <si>
    <t>ФЕРм-2001, м10-10-007-01, приказ Минстроя России № 876/пр от 26.12.2019</t>
  </si>
  <si>
    <t>8,1</t>
  </si>
  <si>
    <t>61.2.04.03-0007</t>
  </si>
  <si>
    <t>Блок вызова ELTIS DP1-F7</t>
  </si>
  <si>
    <t>ФССЦ-2001, 61.2.04.03-0007, приказ Минстроя России № 876/пр от 26.12.2019</t>
  </si>
  <si>
    <t>8,2</t>
  </si>
  <si>
    <t>61.3.03.01-0011</t>
  </si>
  <si>
    <t>ФССЦ-2001, 61.3.03.01-0011, приказ Минстроя России № 876/пр от 26.12.2019</t>
  </si>
  <si>
    <t>9</t>
  </si>
  <si>
    <t>м10-04-101-11</t>
  </si>
  <si>
    <t>Колодка клеммная на металлической конструкции, количество перьев: 20</t>
  </si>
  <si>
    <t>ФЕРм-2001, м10-04-101-11, приказ Минстроя России № 876/пр от 26.12.2019</t>
  </si>
  <si>
    <t>9,1</t>
  </si>
  <si>
    <t>Коммутатор этажный ELTIS UD-F1</t>
  </si>
  <si>
    <t>ФССЦ-2001, 61.1.03.03-0004, приказ Минстроя России № 876/пр от 26.12.2019</t>
  </si>
  <si>
    <t>2 870 +  3,1% Трансп +  1,2% Заг.скл</t>
  </si>
  <si>
    <t>9,2</t>
  </si>
  <si>
    <t>Коммутатор стояка ELTIS UD-S1</t>
  </si>
  <si>
    <t>4 355,74 +  3,1% Трансп +  1,2% Заг.скл</t>
  </si>
  <si>
    <t>10</t>
  </si>
  <si>
    <t>м10-08-003-06</t>
  </si>
  <si>
    <t>Устройство оптико-(фото)электрическое,: блок питания и контроля</t>
  </si>
  <si>
    <t>ФЕРм-2001, м10-08-003-06, приказ Минстроя России № 876/пр от 26.12.2019</t>
  </si>
  <si>
    <t>10,1</t>
  </si>
  <si>
    <t>62.4.02.01-0034</t>
  </si>
  <si>
    <t>Блок стабилизированного питания АТ-12/30-2 DIN</t>
  </si>
  <si>
    <t>ФССЦ-2001, 62.4.02.01-0034, приказ Минстроя России № 876/пр от 26.12.2019</t>
  </si>
  <si>
    <t>11</t>
  </si>
  <si>
    <t>м08-03-573-04</t>
  </si>
  <si>
    <t>Шкаф (пульт) управления навесной, высота, ширина и глубина: до 600х600х350 мм</t>
  </si>
  <si>
    <t>ФЕРм-2001, м08-03-573-04, приказ Минстроя России № 876/пр от 26.12.2019</t>
  </si>
  <si>
    <t>11,1</t>
  </si>
  <si>
    <t>20.4.04.03-0008</t>
  </si>
  <si>
    <t>Шкаф монтажный металлический 500х500х300</t>
  </si>
  <si>
    <t>ФССЦ-2001, 20.4.04.03-0008, приказ Минстроя России № 876/пр от 26.12.2019</t>
  </si>
  <si>
    <t>11,2</t>
  </si>
  <si>
    <t>Шкаф монтажный пластмассовый 500х500х300</t>
  </si>
  <si>
    <t>12</t>
  </si>
  <si>
    <t>12,1</t>
  </si>
  <si>
    <t>21.1.08.01-0122</t>
  </si>
  <si>
    <t>Кабель сигнальный КСВВнг-LS 2x0,75</t>
  </si>
  <si>
    <t>ФССЦ-2001, 21.1.08.01-0122, приказ Минстроя России № 876/пр от 26.12.2019</t>
  </si>
  <si>
    <t>12,2</t>
  </si>
  <si>
    <t>Кабель витая пара U/UTP 4х2х0,52, категория 5e магистраль первого уровня</t>
  </si>
  <si>
    <t>39 630 +  3,1% Трансп +  2% Заг.скл</t>
  </si>
  <si>
    <t>12,3</t>
  </si>
  <si>
    <t>Кабель витая пара U/UTP 4х2х0,52, категория 5e магистраль второго уровня</t>
  </si>
  <si>
    <t>12,4</t>
  </si>
  <si>
    <t>21.2.02.02-0005</t>
  </si>
  <si>
    <t>Провод силовой с медными жилами ПВСнг(А)-LS 2х1,5</t>
  </si>
  <si>
    <t>ФССЦ-2001, 21.2.02.02-0005, приказ Минстроя России № 876/пр от 26.12.2019</t>
  </si>
  <si>
    <t>12,5</t>
  </si>
  <si>
    <t>21.1.04.01-1006</t>
  </si>
  <si>
    <t>Кабель витая пара F/UTP 4х2х0,52, категория 5e</t>
  </si>
  <si>
    <t>ФССЦ-2001, 21.1.04.01-1006, приказ Минстроя России № 876/пр от 26.12.2019</t>
  </si>
  <si>
    <t>12,6</t>
  </si>
  <si>
    <t>20.5.02.10-0011</t>
  </si>
  <si>
    <t>Коробка распределительная УК-2П</t>
  </si>
  <si>
    <t>ФССЦ-2001, 20.5.02.10-0011, приказ Минстроя России № 876/пр от 26.12.2019</t>
  </si>
  <si>
    <t>12,7</t>
  </si>
  <si>
    <t>Разветвительная коробка: 4-контактная коммутационная JB-720</t>
  </si>
  <si>
    <t>13</t>
  </si>
  <si>
    <t>м08-02-390-01</t>
  </si>
  <si>
    <t>Короба пластмассовые: шириной до 40 мм</t>
  </si>
  <si>
    <t>ФЕРм-2001, м08-02-390-01, приказ Минстроя России № 876/пр от 26.12.2019</t>
  </si>
  <si>
    <t>13,1</t>
  </si>
  <si>
    <t>20.2.05.04-0024</t>
  </si>
  <si>
    <t>Кабель-канал (короб) 20х10 мм</t>
  </si>
  <si>
    <t>м</t>
  </si>
  <si>
    <t>ФССЦ-2001, 20.2.05.04-0024, приказ Минстроя России № 876/пр от 26.12.2019</t>
  </si>
  <si>
    <t>Радиофикация</t>
  </si>
  <si>
    <t>14</t>
  </si>
  <si>
    <t>м10-02-016-07</t>
  </si>
  <si>
    <t>Отдельно устанавливаемый: усилитель дуплексный или абонентский</t>
  </si>
  <si>
    <t>ФЕРм-2001, м10-02-016-07, приказ Минстроя России № 876/пр от 26.12.2019</t>
  </si>
  <si>
    <t>14,1</t>
  </si>
  <si>
    <t>61.2.07.05-0050</t>
  </si>
  <si>
    <t>Конвертер IP/СПВ FG-ACE-CON-VF/Eth, V2</t>
  </si>
  <si>
    <t>ФССЦ-2001, 61.2.07.05-0050, приказ Минстроя России № 876/пр от 26.12.2019</t>
  </si>
  <si>
    <t>15</t>
  </si>
  <si>
    <t>15,1</t>
  </si>
  <si>
    <t>20.4.03.03-0003</t>
  </si>
  <si>
    <t>Радиорозетка РПВ-1</t>
  </si>
  <si>
    <t>ФССЦ-2001, 20.4.03.03-0003, приказ Минстроя России № 876/пр от 26.12.2019</t>
  </si>
  <si>
    <t>16</t>
  </si>
  <si>
    <t>16,1</t>
  </si>
  <si>
    <t>21.1.04.01-1042</t>
  </si>
  <si>
    <t>Кабель парной скрутки в оболочке из ПВХ пластиката с медными жилами КТЦВ 1х2х0,52</t>
  </si>
  <si>
    <t>ФССЦ-2001, 21.1.04.01-1042, приказ Минстроя России № 876/пр от 26.12.2019</t>
  </si>
  <si>
    <t>16,2</t>
  </si>
  <si>
    <t>Коробка ограничительная УК-2Р с резисторами</t>
  </si>
  <si>
    <t>Телевидение</t>
  </si>
  <si>
    <t>17</t>
  </si>
  <si>
    <t>м10-02-016-06</t>
  </si>
  <si>
    <t>Отдельно устанавливаемый: преобразователь или блок питания</t>
  </si>
  <si>
    <t>ФЕРм-2001, м10-02-016-06, приказ Минстроя России № 876/пр от 26.12.2019</t>
  </si>
  <si>
    <t>17,1</t>
  </si>
  <si>
    <t>Станция головная телевизионная Планар СГ-3000</t>
  </si>
  <si>
    <t>ФССЦ-2001, 62.2.01.05-0012, приказ Минстроя России № 876/пр от 26.12.2019</t>
  </si>
  <si>
    <t>49 803,28 +  3,1% Трансп +  1,2% Заг.скл</t>
  </si>
  <si>
    <t>18</t>
  </si>
  <si>
    <t>м11-04-008-01</t>
  </si>
  <si>
    <t>Съемные и выдвижные блоки (модули, ячейки, ТЭЗ), масса: до 5 кг</t>
  </si>
  <si>
    <t>ФЕРм-2001, м11-04-008-01, приказ Минстроя России № 876/пр от 26.12.2019</t>
  </si>
  <si>
    <t>18,1</t>
  </si>
  <si>
    <t>61.1.01.01-0003</t>
  </si>
  <si>
    <t>Антенна приемная 1-3 канал, 3 эл. OIRT волновой канал 3,5 дБ А2010</t>
  </si>
  <si>
    <t>ФССЦ-2001, 61.1.01.01-0003, приказ Минстроя России № 876/пр от 26.12.2019</t>
  </si>
  <si>
    <t>18,2</t>
  </si>
  <si>
    <t>61.1.01.01-0002</t>
  </si>
  <si>
    <t>Антенна приемная 6-12 канал, 10 эл. OIRT волновой канал 9,5 дБ TR 104842</t>
  </si>
  <si>
    <t>ФССЦ-2001, 61.1.01.01-0002, приказ Минстроя России № 876/пр от 26.12.2019</t>
  </si>
  <si>
    <t>18,3</t>
  </si>
  <si>
    <t>61.1.01.01-0001</t>
  </si>
  <si>
    <t>Антенна приемная 21-60 канал, 18 эл. OIRT волновой канал 15 дБ TR 108363</t>
  </si>
  <si>
    <t>ФССЦ-2001, 61.1.01.01-0001, приказ Минстроя России № 876/пр от 26.12.2019</t>
  </si>
  <si>
    <t>19</t>
  </si>
  <si>
    <t>34-02-061-01</t>
  </si>
  <si>
    <t>Установка стоек для радиотрансляционных сетей одинарных на напряжение: до 240 В</t>
  </si>
  <si>
    <t>стойка</t>
  </si>
  <si>
    <t>ФЕР-2001, 34-02-061-01, приказ Минстроя России № 876/пр от 26.12.2019</t>
  </si>
  <si>
    <t>Общестроительные работы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</si>
  <si>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</si>
  <si>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</si>
  <si>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</si>
  <si>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</si>
  <si>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</si>
  <si>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</si>
  <si>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19,1</t>
  </si>
  <si>
    <t>22.2.02.16-0004</t>
  </si>
  <si>
    <t>Стойки для линий сети проводного вещания РС-II-1.6</t>
  </si>
  <si>
    <t>ФССЦ-2001, 22.2.02.16-0004, приказ Минстроя России № 876/пр от 26.12.2019</t>
  </si>
  <si>
    <t>19,2</t>
  </si>
  <si>
    <t>22.2.02.18-0005</t>
  </si>
  <si>
    <t>Траверсы стальные 2-штырные</t>
  </si>
  <si>
    <t>ФССЦ-2001, 22.2.02.18-0005, приказ Минстроя России № 876/пр от 26.12.2019</t>
  </si>
  <si>
    <t>19,3</t>
  </si>
  <si>
    <t>22.2.02.23-0091</t>
  </si>
  <si>
    <t>Мачта антенная стальная высота 6 м, 4-х коленная, диаметром 50 мм</t>
  </si>
  <si>
    <t>ФССЦ-2001, 22.2.02.23-0091, приказ Минстроя России № 876/пр от 26.12.2019</t>
  </si>
  <si>
    <t>19,4</t>
  </si>
  <si>
    <t>23.3.05.02-0079</t>
  </si>
  <si>
    <t>Трубы стальные бесшовные, холоднодеформированные из стали марок 10, 20, 30, 45 (ГОСТ 8734-75, 8733-74), наружным диаметром: 60 мм, толщина стенки 3,0 мм</t>
  </si>
  <si>
    <t>ФССЦ-2001, 23.3.05.02-0079, приказ Минстроя России № 876/пр от 26.12.2019</t>
  </si>
  <si>
    <t>20</t>
  </si>
  <si>
    <t>м10-01-001-08</t>
  </si>
  <si>
    <t>Плата с реле с включением разъемов жесткозакрепленных</t>
  </si>
  <si>
    <t>ФЕРм-2001, м10-01-001-08, приказ Минстроя России № 876/пр от 26.12.2019</t>
  </si>
  <si>
    <t>20,1</t>
  </si>
  <si>
    <t>61.1.04.05-0004</t>
  </si>
  <si>
    <t>Усилитель антенный ПЛАНАР 21-69 DELTA FT</t>
  </si>
  <si>
    <t>ФССЦ-2001, 61.1.04.05-0004, приказ Минстроя России № 876/пр от 26.12.2019</t>
  </si>
  <si>
    <t>21</t>
  </si>
  <si>
    <t>м08-03-573-05</t>
  </si>
  <si>
    <t>Шкаф (пульт) управления навесной, высота, ширина и глубина: до 900х600х500 мм</t>
  </si>
  <si>
    <t>ФЕРм-2001, м08-03-573-05, приказ Минстроя России № 876/пр от 26.12.2019</t>
  </si>
  <si>
    <t>21,1</t>
  </si>
  <si>
    <t>Щиты с монтажной панелью ЩМП-4-0, 36 УХЛ3 размером 800x650x250 мм, степень защиты IP31 IEK</t>
  </si>
  <si>
    <t>22</t>
  </si>
  <si>
    <t>22,1</t>
  </si>
  <si>
    <t>20.4.04.03-0002</t>
  </si>
  <si>
    <t>Щиты с монтажной панелью ЩМП-1-0 36 УХЛ3, размером 395x310x220 мм, степень защиты IP31 IEK</t>
  </si>
  <si>
    <t>ФССЦ-2001, 20.4.04.03-0002, приказ Минстроя России № 876/пр от 26.12.2019</t>
  </si>
  <si>
    <t>23</t>
  </si>
  <si>
    <t>м11-04-002-01</t>
  </si>
  <si>
    <t>Аппарат настольный, масса: до 0,015 т</t>
  </si>
  <si>
    <t>ФЕРм-2001, м11-04-002-01, приказ Минстроя России № 876/пр от 26.12.2019</t>
  </si>
  <si>
    <t>23,1</t>
  </si>
  <si>
    <t>61.2.04.12-0003</t>
  </si>
  <si>
    <t>Усилитель домовой SD-2000</t>
  </si>
  <si>
    <t>ФССЦ-2001, 61.2.04.12-0003, приказ Минстроя России № 876/пр от 26.12.2019</t>
  </si>
  <si>
    <t>24</t>
  </si>
  <si>
    <t>24,1</t>
  </si>
  <si>
    <t>61.1.04.09-1034</t>
  </si>
  <si>
    <t>Ответвители направленные абонентские, 24 Дб ОА 6/24</t>
  </si>
  <si>
    <t>ФССЦ-2001, 61.1.04.09-1034, приказ Минстроя России № 876/пр от 26.12.2019</t>
  </si>
  <si>
    <t>24,2</t>
  </si>
  <si>
    <t>61.1.04.09-1032</t>
  </si>
  <si>
    <t>Ответвители направленные абонентские, 20 Дб ОА 6/20</t>
  </si>
  <si>
    <t>ФССЦ-2001, 61.1.04.09-1032, приказ Минстроя России № 876/пр от 26.12.2019</t>
  </si>
  <si>
    <t>24,3</t>
  </si>
  <si>
    <t>61.1.04.09-1030</t>
  </si>
  <si>
    <t>Ответвители направленные абонентские, 16 Дб ОА 6/16</t>
  </si>
  <si>
    <t>ФССЦ-2001, 61.1.04.09-1030, приказ Минстроя России № 876/пр от 26.12.2019</t>
  </si>
  <si>
    <t>24,4</t>
  </si>
  <si>
    <t>61.1.04.09-1028</t>
  </si>
  <si>
    <t>Ответвители направленные абонентские, 14 Дб ОА 6/14</t>
  </si>
  <si>
    <t>ФССЦ-2001, 61.1.04.09-1028, приказ Минстроя России № 876/пр от 26.12.2019</t>
  </si>
  <si>
    <t>24,5</t>
  </si>
  <si>
    <t>Ответвители направленные абонентские, 24 Дб ОА 2/24</t>
  </si>
  <si>
    <t>24,6</t>
  </si>
  <si>
    <t>Ответвители направленные абонентские, 20 Дб ОА 2/20</t>
  </si>
  <si>
    <t>24,7</t>
  </si>
  <si>
    <t>Ответвители направленные абонентские, 16 Дб ОА 2/16</t>
  </si>
  <si>
    <t>24,8</t>
  </si>
  <si>
    <t>Ответвители направленные абонентские, 14 Дб ОА 2/14</t>
  </si>
  <si>
    <t>25</t>
  </si>
  <si>
    <t>25,1</t>
  </si>
  <si>
    <t>21.1.03.01-0002</t>
  </si>
  <si>
    <t>Кабели коаксиальные магистральные RG 11</t>
  </si>
  <si>
    <t>ФССЦ-2001, 21.1.03.01-0002, приказ Минстроя России № 876/пр от 26.12.2019</t>
  </si>
  <si>
    <t>25,2</t>
  </si>
  <si>
    <t>21.2.02.01-0001</t>
  </si>
  <si>
    <t>Кабель коаксиальный RG-6uw</t>
  </si>
  <si>
    <t>км</t>
  </si>
  <si>
    <t>ФССЦ-2001, 21.2.02.01-0001, приказ Минстроя России № 876/пр от 26.12.2019</t>
  </si>
  <si>
    <t>25,3</t>
  </si>
  <si>
    <t>22.1.02.04-0002</t>
  </si>
  <si>
    <t>Разъем резьбовой на кабель RG-11 F119A</t>
  </si>
  <si>
    <t>ФССЦ-2001, 22.1.02.04-0002, приказ Минстроя России № 876/пр от 26.12.2019</t>
  </si>
  <si>
    <t>25,4</t>
  </si>
  <si>
    <t>22.1.02.04-0001</t>
  </si>
  <si>
    <t>Разъем резьбовой на кабель RG-6uw F-56</t>
  </si>
  <si>
    <t>ФССЦ-2001, 22.1.02.04-0001, приказ Минстроя России № 876/пр от 26.12.2019</t>
  </si>
  <si>
    <t>25,5</t>
  </si>
  <si>
    <t>22.1.02.01-0013</t>
  </si>
  <si>
    <t>Штекер телевизионный "папа" Г-образный 13мм</t>
  </si>
  <si>
    <t>ФССЦ-2001, 22.1.02.01-0013, приказ Минстроя России № 876/пр от 26.12.2019</t>
  </si>
  <si>
    <t>25,6</t>
  </si>
  <si>
    <t>22.2.01.02-0011</t>
  </si>
  <si>
    <t>Муфта изолирующая диапазон 5/2050 МГц (грозозащита) FT K0103</t>
  </si>
  <si>
    <t>ФССЦ-2001, 22.2.01.02-0011, приказ Минстроя России № 876/пр от 26.12.2019</t>
  </si>
  <si>
    <t>Слаботочная канализация (трубы, кабель-каналы) для прокладки кабелей учтена в смете 5.15.1.3 Домофоны и кодовые замки (КСОБЖ) жилого дома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</si>
  <si>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</si>
  <si>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</si>
  <si>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</si>
  <si>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</si>
  <si>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</si>
  <si>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</si>
  <si>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</si>
  <si>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</si>
  <si>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</si>
  <si>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</si>
  <si>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</si>
  <si>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</si>
  <si>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</si>
  <si>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</si>
  <si>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</si>
  <si>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</si>
  <si>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</si>
  <si>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</si>
  <si>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</si>
  <si>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</si>
  <si>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</si>
  <si>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</si>
  <si>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</si>
  <si>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</si>
  <si>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</si>
  <si>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</si>
  <si>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</si>
  <si>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</si>
  <si>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</si>
  <si>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</si>
  <si>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</si>
  <si>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</si>
  <si>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</si>
  <si>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</si>
  <si>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</si>
  <si>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</si>
  <si>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</si>
  <si>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</si>
  <si>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</si>
  <si>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</si>
  <si>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</si>
  <si>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</si>
  <si>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</si>
  <si>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</si>
  <si>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</si>
  <si>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</si>
  <si>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</si>
  <si>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</si>
  <si>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</si>
  <si>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</si>
  <si>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</si>
  <si>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</si>
  <si>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</si>
  <si>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</si>
  <si>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</si>
  <si>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</si>
  <si>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</si>
  <si>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</si>
  <si>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</si>
  <si>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</si>
  <si>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</si>
  <si>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</si>
  <si>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</si>
  <si>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</si>
  <si>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</si>
  <si>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</si>
  <si>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1-100-40</t>
  </si>
  <si>
    <t>Затраты труда рабочих (Средний разряд - 4)</t>
  </si>
  <si>
    <t>чел.-ч.</t>
  </si>
  <si>
    <t>01.7.06.05-0042</t>
  </si>
  <si>
    <t>ФССЦ-2001, 01.7.06.05-0042, приказ Минстроя России № 876/пр от 26.12.2019</t>
  </si>
  <si>
    <t>Лента липкая изоляционная на поликасиновом компаунде, ширина 20-30 мм, толщина от 0,14 до 0,19 мм</t>
  </si>
  <si>
    <t>кг</t>
  </si>
  <si>
    <t>01.7.20.04-0003</t>
  </si>
  <si>
    <t>ФССЦ-2001, 01.7.20.04-0003, приказ Минстроя России № 876/пр от 26.12.2019</t>
  </si>
  <si>
    <t>Нитки суровые</t>
  </si>
  <si>
    <t>10.3.02.03-0012</t>
  </si>
  <si>
    <t>ФССЦ-2001, 10.3.02.03-0012, приказ Минстроя России № 876/пр от 26.12.2019</t>
  </si>
  <si>
    <t>Припои оловянно-свинцовые бессурьмянистые, марка ПОС40</t>
  </si>
  <si>
    <t>т</t>
  </si>
  <si>
    <t>14.4.03.08-0001</t>
  </si>
  <si>
    <t>ФССЦ-2001, 14.4.03.08-0001, приказ Минстроя России № 876/пр от 26.12.2019</t>
  </si>
  <si>
    <t>Лак пропиточный без растворителей АС-9115</t>
  </si>
  <si>
    <t>24.3.01.01-0004</t>
  </si>
  <si>
    <t>ФССЦ-2001, 24.3.01.01-0004, приказ Минстроя России № 876/пр от 26.12.2019</t>
  </si>
  <si>
    <t>Трубка электроизоляционная ПВХ-305, диаметр 6-10 мм</t>
  </si>
  <si>
    <t>25.2.01.01-0017</t>
  </si>
  <si>
    <t>ФССЦ-2001, 25.2.01.01-0017, приказ Минстроя России № 876/пр от 26.12.2019</t>
  </si>
  <si>
    <t>Бирки маркировочные пластмассовые</t>
  </si>
  <si>
    <t>999-9950</t>
  </si>
  <si>
    <t>Вспомогательные ненормируемые материалы (2% от ОЗП)</t>
  </si>
  <si>
    <t>РУБ</t>
  </si>
  <si>
    <t>1-100-41</t>
  </si>
  <si>
    <t>Затраты труда рабочих (Средний разряд - 4,1)</t>
  </si>
  <si>
    <t>01.7.15.14-0165</t>
  </si>
  <si>
    <t>ФССЦ-2001, 01.7.15.14-0165, приказ Минстроя России № 876/пр от 26.12.2019</t>
  </si>
  <si>
    <t>Шурупы с полукруглой головкой 4x40 мм</t>
  </si>
  <si>
    <t>03.1.01.01-0002</t>
  </si>
  <si>
    <t>ФССЦ-2001, 03.1.01.01-0002, приказ Минстроя России № 876/пр от 26.12.2019</t>
  </si>
  <si>
    <t>Гипс строительный Г-3</t>
  </si>
  <si>
    <t>08.3.03.05-0013</t>
  </si>
  <si>
    <t>ФССЦ-2001, 08.3.03.05-0013, приказ Минстроя России № 876/пр от 26.12.2019</t>
  </si>
  <si>
    <t>Проволока стальная низкоуглеродистая разного назначения оцинкованная, диаметр 1,6 мм</t>
  </si>
  <si>
    <t>1-100-42</t>
  </si>
  <si>
    <t>Затраты труда рабочих (Средний разряд - 4,2)</t>
  </si>
  <si>
    <t>01.7.15.03-0031</t>
  </si>
  <si>
    <t>ФССЦ-2001, 01.7.15.03-0031, приказ Минстроя России № 876/пр от 26.12.2019</t>
  </si>
  <si>
    <t>Болты с гайками и шайбами оцинкованные, диаметр 6 мм</t>
  </si>
  <si>
    <t>1-100-33</t>
  </si>
  <si>
    <t>Затраты труда рабочих (Средний разряд - 3,3)</t>
  </si>
  <si>
    <t>01.7.15.07-0014</t>
  </si>
  <si>
    <t>ФССЦ-2001, 01.7.15.07-0014, приказ Минстроя России № 876/пр от 26.12.2019</t>
  </si>
  <si>
    <t>Дюбели распорные полипропиленовые</t>
  </si>
  <si>
    <t>08.3.07.01-0011</t>
  </si>
  <si>
    <t>ФССЦ-2001, 08.3.07.01-0011, приказ Минстроя России № 876/пр от 26.12.2019</t>
  </si>
  <si>
    <t>Прокат полосовой, горячекатаный, марка стали Ст6сп, ширина 100-200 мм, толщина 10-75 мм</t>
  </si>
  <si>
    <t>14.4.04.12-0008</t>
  </si>
  <si>
    <t>ФССЦ-2001, 14.4.04.12-0008, приказ Минстроя России № 876/пр от 26.12.2019</t>
  </si>
  <si>
    <t>Эмаль эпоксидная ЭП-140, защитная</t>
  </si>
  <si>
    <t>1-100-38</t>
  </si>
  <si>
    <t>Затраты труда рабочих (Средний разряд - 3,8)</t>
  </si>
  <si>
    <t>4-100-00</t>
  </si>
  <si>
    <t>Затраты труда машинистов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</si>
  <si>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</si>
  <si>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</si>
  <si>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</si>
  <si>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</si>
  <si>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</si>
  <si>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</si>
  <si>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</si>
  <si>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</si>
  <si>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</si>
  <si>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</si>
  <si>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01.7.06.07-0002</t>
  </si>
  <si>
    <t>ФССЦ-2001, 01.7.06.07-0002, приказ Минстроя России № 876/пр от 26.12.2019</t>
  </si>
  <si>
    <t>Лента монтажная, тип ЛМ-5</t>
  </si>
  <si>
    <t>10 м</t>
  </si>
  <si>
    <t>14.4.02.09-0001</t>
  </si>
  <si>
    <t>ФССЦ-2001, 14.4.02.09-0001, приказ Минстроя России № 876/пр от 26.12.2019</t>
  </si>
  <si>
    <t>Краска</t>
  </si>
  <si>
    <t>1-100-73</t>
  </si>
  <si>
    <t>Затраты труда рабочих (Средний разряд - 7,3)</t>
  </si>
  <si>
    <t>91.06.06-014</t>
  </si>
  <si>
    <t>ФСЭМ-2001, 91.06.06-014 , приказ Минстроя России № 876/пр от 26.12.2019</t>
  </si>
  <si>
    <t>Автогидроподъемники, высота подъема 28 м</t>
  </si>
  <si>
    <t>01.3.01.07-0009</t>
  </si>
  <si>
    <t>ФССЦ-2001, 01.3.01.07-0009, приказ Минстроя России № 876/пр от 26.12.2019</t>
  </si>
  <si>
    <t>Спирт этиловый ректификованный технический, сорт I</t>
  </si>
  <si>
    <t>01.7.03.04-0001</t>
  </si>
  <si>
    <t>ФССЦ-2001, 01.7.03.04-0001, приказ Минстроя России № 876/пр от 26.12.2019</t>
  </si>
  <si>
    <t>Электроэнергия</t>
  </si>
  <si>
    <t>КВТ-Ч</t>
  </si>
  <si>
    <t>22.2.02.08-1012</t>
  </si>
  <si>
    <t>ФССЦ-2001 доп.6, 22.2.02.08-1012, приказ Минстроя России № 321/пр</t>
  </si>
  <si>
    <t>Устройство стальное для установки оптических муфт и размещения технологических запасов оптических кабелей на опорах, с прогонами, размеры 900х800х130 мм</t>
  </si>
  <si>
    <t>22.2.02.20-1020</t>
  </si>
  <si>
    <t>ФССЦ-2001 доп.6, 22.2.02.20-1020, приказ Минстроя России № 321/пр</t>
  </si>
  <si>
    <t>Хомут стальной для крепления защитного кожуха оптических муфт, устройств подвески муфт, кронштейнов для установки муфт, каркасов для намотки запасов подвесных оптических кабелей к опоре диаметром от 150 до 400 мм, длина до 1004 мм</t>
  </si>
  <si>
    <t>01.3.05.17-0002</t>
  </si>
  <si>
    <t>ФССЦ-2001, 01.3.05.17-0002, приказ Минстроя России № 876/пр от 26.12.2019</t>
  </si>
  <si>
    <t>Канифоль сосновая</t>
  </si>
  <si>
    <t>01.7.06.03-0023</t>
  </si>
  <si>
    <t>ФССЦ-2001, 01.7.06.03-0023, приказ Минстроя России № 876/пр от 26.12.2019</t>
  </si>
  <si>
    <t>Лента полиэтиленовая с липким слоем, марка А</t>
  </si>
  <si>
    <t>01.7.15.07-0012</t>
  </si>
  <si>
    <t>ФССЦ-2001, 01.7.15.07-0012, приказ Минстроя России № 876/пр от 26.12.2019</t>
  </si>
  <si>
    <t>Дюбели пластмассовые с шурупами, размер 12x70 мм</t>
  </si>
  <si>
    <t>01.7.15.10-0056</t>
  </si>
  <si>
    <t>ФССЦ-2001, 01.7.15.10-0056, приказ Минстроя России № 876/пр от 26.12.2019</t>
  </si>
  <si>
    <t>Скобы металлические, монтажные, однолапковые СО для крепления труб и кабелей, диаметр закрепляемого кабеля 6 мм, вид климатического исполнения У3, размер 4,2x5,0x19,0 мм</t>
  </si>
  <si>
    <t>11.1.03.05-0081</t>
  </si>
  <si>
    <t>ФССЦ-2001, 11.1.03.05-0081, приказ Минстроя России № 876/пр от 26.12.2019</t>
  </si>
  <si>
    <t>Доска необрезная, хвойных пород, длина 4-6,5 м, все ширины, толщина 32-40 мм, сорт III</t>
  </si>
  <si>
    <t>м3</t>
  </si>
  <si>
    <t>1-100-45</t>
  </si>
  <si>
    <t>Затраты труда рабочих (Средний разряд - 4,5)</t>
  </si>
  <si>
    <t>91.04.01-041</t>
  </si>
  <si>
    <t>ФСЭМ-2001, 91.04.01-041 , приказ Минстроя России № 876/пр от 26.12.2019</t>
  </si>
  <si>
    <t>Молотки бурильные легкие при работе от передвижных компрессорных станций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</si>
  <si>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</si>
  <si>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</si>
  <si>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</si>
  <si>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</si>
  <si>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</si>
  <si>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</si>
  <si>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</si>
  <si>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</si>
  <si>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</si>
  <si>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</si>
  <si>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</si>
  <si>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</si>
  <si>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1-100-39</t>
  </si>
  <si>
    <t>Затраты труда рабочих (Средний разряд - 3,9)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</si>
  <si>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</si>
  <si>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</si>
  <si>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</si>
  <si>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01.7.15.07-0022</t>
  </si>
  <si>
    <t>ФССЦ-2001, 01.7.15.07-0022, приказ Минстроя России № 876/пр от 26.12.2019</t>
  </si>
  <si>
    <t>Дюбели распорные полиэтиленовые, размер 6x40 мм</t>
  </si>
  <si>
    <t>1000 ШТ</t>
  </si>
  <si>
    <t>1-100-50</t>
  </si>
  <si>
    <t>Затраты труда рабочих (Средний разряд - 5)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</si>
  <si>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</si>
  <si>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</si>
  <si>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</si>
  <si>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14.3.02.01-0219</t>
  </si>
  <si>
    <t>ФССЦ-2001, 14.3.02.01-0219, приказ Минстроя России № 876/пр от 26.12.2019</t>
  </si>
  <si>
    <t>Краска универсальная, акриловая для внутренних и наружных работ</t>
  </si>
  <si>
    <t>14.4.03.17-0011</t>
  </si>
  <si>
    <t>ФССЦ-2001, 14.4.03.17-0011, приказ Минстроя России № 876/пр от 26.12.2019</t>
  </si>
  <si>
    <t>Лак электроизоляционный 318</t>
  </si>
  <si>
    <t>22.2.02.15-0001</t>
  </si>
  <si>
    <t>ФССЦ-2001, 22.2.02.15-0001, приказ Минстроя России № 876/пр от 26.12.2019</t>
  </si>
  <si>
    <t>Скрепы 10x2 мм</t>
  </si>
  <si>
    <t>10.2.02.08-0001</t>
  </si>
  <si>
    <t>ФССЦ-2001, 10.2.02.08-0001, приказ Минстроя России № 876/пр от 26.12.2019</t>
  </si>
  <si>
    <t>Проволока медная, круглая, мягкая, электротехническая, диаметр 1,0-3,0 мм и выше</t>
  </si>
  <si>
    <t>20.2.10.03-0020</t>
  </si>
  <si>
    <t>ФССЦ-2001, 20.2.10.03-0020, приказ Минстроя России № 876/пр от 26.12.2019</t>
  </si>
  <si>
    <t>Наконечники кабельные П2.5-4Д-МУ3</t>
  </si>
  <si>
    <t>1-100-31</t>
  </si>
  <si>
    <t>Затраты труда рабочих (Средний разряд - 3,1)</t>
  </si>
  <si>
    <t>01.7.20.02-0002</t>
  </si>
  <si>
    <t>ФССЦ-2001, 01.7.20.02-0002, приказ Минстроя России № 876/пр от 26.12.2019</t>
  </si>
  <si>
    <t>Войлок строительный</t>
  </si>
  <si>
    <t>08.3.03.05-0020</t>
  </si>
  <si>
    <t>ФССЦ-2001, 08.3.03.05-0020, приказ Минстроя России № 876/пр от 26.12.2019</t>
  </si>
  <si>
    <t>Проволока стальная низкоуглеродистая разного назначения оцинкованная, диаметр 6,0-6,3 мм</t>
  </si>
  <si>
    <t>14.4.02.04-0142</t>
  </si>
  <si>
    <t>ФССЦ-2001, 14.4.02.04-0142, приказ Минстроя России № 876/пр от 26.12.2019</t>
  </si>
  <si>
    <t>Краска масляная земляная МА-0115, мумия, сурик железный</t>
  </si>
  <si>
    <t>14.5.02.02-0101</t>
  </si>
  <si>
    <t>ФССЦ-2001, 14.5.02.02-0101, приказ Минстроя России № 876/пр от 26.12.2019</t>
  </si>
  <si>
    <t>Замазка защитная</t>
  </si>
  <si>
    <t>14.5.05.01-0011</t>
  </si>
  <si>
    <t>ФССЦ-2001, 14.5.05.01-0011, приказ Минстроя России № 876/пр от 26.12.2019</t>
  </si>
  <si>
    <t>Олифа комбинированная для отделочных работ внутри помещений</t>
  </si>
  <si>
    <t>1-100-30</t>
  </si>
  <si>
    <t>Затраты труда рабочих (Средний разряд - 3)</t>
  </si>
  <si>
    <t>999-0005</t>
  </si>
  <si>
    <t>Масса оборудования</t>
  </si>
  <si>
    <t>0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</si>
  <si>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</si>
  <si>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</si>
  <si>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</si>
  <si>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</si>
  <si>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</si>
  <si>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</si>
  <si>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</si>
  <si>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</si>
  <si>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</si>
  <si>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</si>
  <si>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</si>
  <si>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</si>
  <si>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</si>
  <si>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</si>
  <si>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</si>
  <si>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</si>
  <si>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339/100 = 3,39</t>
  </si>
  <si>
    <t>550/100 = 5,5</t>
  </si>
  <si>
    <t>8200/100 = 82</t>
  </si>
  <si>
    <t>84/100 = 0,84</t>
  </si>
  <si>
    <t>6500/100 = 65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</si>
  <si>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</si>
  <si>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</si>
  <si>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</si>
  <si>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</si>
  <si>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</si>
  <si>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</si>
  <si>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</si>
  <si>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</si>
  <si>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</si>
  <si>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</si>
  <si>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5.15.2 Телефонизация, телевидение, радиофикация жилого дома (Лип. 18.2) </t>
  </si>
  <si>
    <t>Основание:</t>
  </si>
  <si>
    <t xml:space="preserve"> 21010-2-СС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</si>
  <si>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</si>
  <si>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</si>
  <si>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</si>
  <si>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</si>
  <si>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</si>
  <si>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</si>
  <si>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</si>
  <si>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</si>
  <si>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5.15.2</t>
  </si>
  <si>
    <t xml:space="preserve"> Телефонизация, телевидение, радиофикация жилого дома</t>
  </si>
  <si>
    <t xml:space="preserve">Раздел: </t>
  </si>
  <si>
    <t xml:space="preserve">   </t>
  </si>
  <si>
    <t xml:space="preserve">   Телефонизация</t>
  </si>
  <si>
    <t xml:space="preserve"> Телефонизация</t>
  </si>
  <si>
    <t>ОБОРУДОВАНИЕ:
Сплиттер оптический 1260-1650 нм, неоконцованный, безкорпусный STR-POS-PLC 1X32</t>
  </si>
  <si>
    <t>ОБОРУДОВАНИЕ:
Оптическая коробка распределительная этажная на 8 портов ОКРЭ-8 SC SM APC</t>
  </si>
  <si>
    <t>ОБОРУДОВАНИЕ:
Оптическая коробка распределительная этажная на 4 порта ОКРЭ-4 SC SM APC</t>
  </si>
  <si>
    <t>ОБОРУДОВАНИЕ:
Оптический сетевой терминал (ONT) внутреннего исполнения Echolife HG8245 Huawei</t>
  </si>
  <si>
    <t xml:space="preserve">   Раздел: </t>
  </si>
  <si>
    <t xml:space="preserve">   МОП</t>
  </si>
  <si>
    <t xml:space="preserve"> МОП</t>
  </si>
  <si>
    <t>ОБОРУДОВАНИЕ:
Пульт диспетчера ELTIS SC1000-C1</t>
  </si>
  <si>
    <t>ОБОРУДОВАНИЕ:
Блок вызова ELTIS SC1000-C1</t>
  </si>
  <si>
    <t>ОБОРУДОВАНИЕ:
Блок вызова ELTIS DP1-8м</t>
  </si>
  <si>
    <t>ОБОРУДОВАНИЕ:
Блок вызова ELTIS DP1-F7</t>
  </si>
  <si>
    <t>ОБОРУДОВАНИЕ:
Коммутатор этажный ELTIS UD-F1</t>
  </si>
  <si>
    <t>ОБОРУДОВАНИЕ:
Коммутатор стояка ELTIS UD-S1</t>
  </si>
  <si>
    <t>ОБОРУДОВАНИЕ:
Блок стабилизированного питания АТ-12/30-2 DIN</t>
  </si>
  <si>
    <t xml:space="preserve">   Радиофикация</t>
  </si>
  <si>
    <t xml:space="preserve"> Радиофикация</t>
  </si>
  <si>
    <t>ОБОРУДОВАНИЕ:
Конвертер IP/СПВ FG-ACE-CON-VF/Eth, V2</t>
  </si>
  <si>
    <t xml:space="preserve">   Телевидение</t>
  </si>
  <si>
    <t xml:space="preserve"> Телевидение</t>
  </si>
  <si>
    <t>ОБОРУДОВАНИЕ:
Станция головная телевизионная Планар СГ-3000</t>
  </si>
  <si>
    <t>ОБОРУДОВАНИЕ:
Антенна приемная 1-3 канал, 3 эл. OIRT волновой канал 3,5 дБ А2010</t>
  </si>
  <si>
    <t>ОБОРУДОВАНИЕ:
Антенна приемная 6-12 канал, 10 эл. OIRT волновой канал 9,5 дБ TR 104842</t>
  </si>
  <si>
    <t>ОБОРУДОВАНИЕ:
Антенна приемная 21-60 канал, 18 эл. OIRT волновой канал 15 дБ TR 108363</t>
  </si>
  <si>
    <t>ОБОРУДОВАНИЕ:
Усилитель антенный ПЛАНАР 21-69 DELTA FT</t>
  </si>
  <si>
    <t>ОБОРУДОВАНИЕ:
Усилитель домовой SD-2000</t>
  </si>
  <si>
    <t>ОБОРУДОВАНИЕ:
Ответвители направленные абонентские, 24 Дб ОА 6/24</t>
  </si>
  <si>
    <t>ОБОРУДОВАНИЕ:
Ответвители направленные абонентские, 20 Дб ОА 6/20</t>
  </si>
  <si>
    <t>ОБОРУДОВАНИЕ:
Ответвители направленные абонентские, 16 Дб ОА 6/16</t>
  </si>
  <si>
    <t>ОБОРУДОВАНИЕ:
Ответвители направленные абонентские, 14 Дб ОА 6/14</t>
  </si>
  <si>
    <t>ОБОРУДОВАНИЕ:
Ответвители направленные абонентские, 24 Дб ОА 2/24</t>
  </si>
  <si>
    <t>ОБОРУДОВАНИЕ:
Ответвители направленные абонентские, 20 Дб ОА 2/20</t>
  </si>
  <si>
    <t>ОБОРУДОВАНИЕ:
Ответвители направленные абонентские, 16 Дб ОА 2/16</t>
  </si>
  <si>
    <t>ОБОРУДОВАНИЕ:
Ответвители направленные абонентские, 14 Дб ОА 2/14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</si>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</sst>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color rgb="FFFF00FF"/>
      <name val="Arial"/>
      <family val="2"/>
      <charset val="204"/>
    </font>
    <font>
      <sz val="9"/>
      <color rgb="FFFF00FF"/>
      <name val="Arial"/>
      <family val="2"/>
      <charset val="204"/>
    </font>
    <font>
      <sz val="8"/>
      <color rgb="FF0000FF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0" fillId="0" borderId="17" xfId="0" applyBorder="1"/>
    <xf numFmtId="0" fontId="0" fillId="0" borderId="16" xfId="0" applyBorder="1"/>
    <xf numFmtId="0" fontId="0" fillId="0" borderId="18" xfId="0" applyBorder="1"/>
    <xf numFmtId="0" fontId="21" fillId="0" borderId="17" xfId="0" applyFont="1" applyBorder="1" applyAlignment="1">
      <alignment horizontal="left" vertical="top" shrinkToFit="1"/>
    </xf>
    <xf numFmtId="0" fontId="22" fillId="0" borderId="0" xfId="0" applyFont="1"/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4" fillId="0" borderId="0" xfId="0" applyFont="1" applyAlignment="1">
      <alignment horizontal="left"/>
    </xf>
    <xf numFmtId="0" fontId="24" fillId="0" borderId="0" xfId="0" applyFont="1"/>
    <xf numFmtId="0" fontId="24" fillId="0" borderId="0" xfId="0" applyFont="1" applyAlignment="1">
      <alignment horizontal="center"/>
    </xf>
    <xf numFmtId="0" fontId="24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137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696</v>
      </c>
    </row>
    <row r="3" spans="1:255" x14ac:dyDescent="0.2">
      <c r="A3" s="14" t="s">
        <v>697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698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699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700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701</v>
      </c>
      <c r="B8" s="23"/>
      <c r="C8" s="23"/>
      <c r="D8" s="23"/>
    </row>
    <row r="9" spans="1:255" x14ac:dyDescent="0.2">
      <c r="A9" s="25" t="s">
        <v>702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703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704</v>
      </c>
      <c r="B12" s="29" t="s">
        <v>705</v>
      </c>
      <c r="C12" s="13"/>
      <c r="D12" s="13"/>
      <c r="BT12" s="30" t="str">
        <f>B12</f>
        <v xml:space="preserve"> 5.15.2 Телефонизация, телевидение, радиофикация жилого дома (Лип. 18.2) </v>
      </c>
      <c r="IU12" s="16"/>
    </row>
    <row r="13" spans="1:255" x14ac:dyDescent="0.2">
      <c r="A13" s="10" t="s">
        <v>706</v>
      </c>
      <c r="B13" s="29" t="s">
        <v>707</v>
      </c>
      <c r="C13" s="13"/>
      <c r="D13" s="13"/>
      <c r="BT13" s="30" t="str">
        <f>B13</f>
        <v xml:space="preserve"> 21010-2-СС </v>
      </c>
      <c r="IU13" s="16"/>
    </row>
    <row r="15" spans="1:255" ht="13.5" thickBot="1" x14ac:dyDescent="0.25"/>
    <row r="16" spans="1:255" x14ac:dyDescent="0.2">
      <c r="A16" s="31" t="s">
        <v>708</v>
      </c>
      <c r="B16" s="33"/>
      <c r="C16" s="33" t="s">
        <v>710</v>
      </c>
      <c r="D16" s="34" t="s">
        <v>713</v>
      </c>
    </row>
    <row r="17" spans="1:255" x14ac:dyDescent="0.2">
      <c r="A17" s="32"/>
      <c r="B17" s="35" t="s">
        <v>709</v>
      </c>
      <c r="C17" s="35" t="s">
        <v>711</v>
      </c>
      <c r="D17" s="36" t="s">
        <v>714</v>
      </c>
    </row>
    <row r="18" spans="1:255" x14ac:dyDescent="0.2">
      <c r="A18" s="32"/>
      <c r="B18" s="35"/>
      <c r="C18" s="35" t="s">
        <v>712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718</v>
      </c>
      <c r="B22" t="s">
        <v>721</v>
      </c>
    </row>
    <row r="23" spans="1:255" ht="13.5" thickBot="1" x14ac:dyDescent="0.25"/>
    <row r="24" spans="1:255" ht="24" x14ac:dyDescent="0.2">
      <c r="A24" s="39">
        <v>1</v>
      </c>
      <c r="B24" s="40" t="s">
        <v>20</v>
      </c>
      <c r="C24" s="41" t="s">
        <v>21</v>
      </c>
      <c r="D24" s="42">
        <v>1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24" x14ac:dyDescent="0.2">
      <c r="A25" s="43" t="s">
        <v>28</v>
      </c>
      <c r="B25" s="44" t="s">
        <v>30</v>
      </c>
      <c r="C25" s="45" t="s">
        <v>21</v>
      </c>
      <c r="D25" s="46">
        <f>Source!I29</f>
        <v>1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43" t="s">
        <v>35</v>
      </c>
      <c r="B26" s="44" t="s">
        <v>37</v>
      </c>
      <c r="C26" s="45" t="s">
        <v>21</v>
      </c>
      <c r="D26" s="46">
        <f>Source!I30</f>
        <v>8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51">
        <v>2</v>
      </c>
      <c r="B27" s="52" t="s">
        <v>41</v>
      </c>
      <c r="C27" s="53" t="s">
        <v>21</v>
      </c>
      <c r="D27" s="54">
        <v>54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36" x14ac:dyDescent="0.2">
      <c r="A28" s="55" t="s">
        <v>46</v>
      </c>
      <c r="B28" s="56" t="s">
        <v>722</v>
      </c>
      <c r="C28" s="57" t="s">
        <v>21</v>
      </c>
      <c r="D28" s="58">
        <f>Source!I32</f>
        <v>8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36" x14ac:dyDescent="0.2">
      <c r="A29" s="55" t="s">
        <v>53</v>
      </c>
      <c r="B29" s="56" t="s">
        <v>723</v>
      </c>
      <c r="C29" s="57" t="s">
        <v>21</v>
      </c>
      <c r="D29" s="58">
        <f>Source!I33</f>
        <v>40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36" x14ac:dyDescent="0.2">
      <c r="A30" s="55" t="s">
        <v>57</v>
      </c>
      <c r="B30" s="56" t="s">
        <v>724</v>
      </c>
      <c r="C30" s="57" t="s">
        <v>21</v>
      </c>
      <c r="D30" s="58">
        <f>Source!I34</f>
        <v>6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51">
        <v>3</v>
      </c>
      <c r="B31" s="52" t="s">
        <v>61</v>
      </c>
      <c r="C31" s="53" t="s">
        <v>21</v>
      </c>
      <c r="D31" s="54">
        <v>256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ht="36" x14ac:dyDescent="0.2">
      <c r="A32" s="55" t="s">
        <v>67</v>
      </c>
      <c r="B32" s="56" t="s">
        <v>725</v>
      </c>
      <c r="C32" s="57" t="s">
        <v>21</v>
      </c>
      <c r="D32" s="58">
        <f>Source!I36</f>
        <v>256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43" t="s">
        <v>71</v>
      </c>
      <c r="B33" s="44" t="s">
        <v>73</v>
      </c>
      <c r="C33" s="45" t="s">
        <v>21</v>
      </c>
      <c r="D33" s="46">
        <f>Source!I37</f>
        <v>256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47">
        <v>4</v>
      </c>
      <c r="B34" s="48" t="s">
        <v>78</v>
      </c>
      <c r="C34" s="49" t="s">
        <v>79</v>
      </c>
      <c r="D34" s="50">
        <v>3.39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60"/>
      <c r="B35" s="62" t="str">
        <f>IF(Source!I38=3.39,"   Расчет объема : 339/100 = 3,39","")</f>
        <v xml:space="preserve">   Расчет объема : 339/100 = 3,39</v>
      </c>
      <c r="C35" s="59"/>
      <c r="D35" s="61"/>
    </row>
    <row r="36" spans="1:255" x14ac:dyDescent="0.2">
      <c r="A36" s="43" t="s">
        <v>81</v>
      </c>
      <c r="B36" s="44" t="s">
        <v>83</v>
      </c>
      <c r="C36" s="45" t="s">
        <v>21</v>
      </c>
      <c r="D36" s="46">
        <f>Source!I39</f>
        <v>64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36" x14ac:dyDescent="0.2">
      <c r="A37" s="43" t="s">
        <v>85</v>
      </c>
      <c r="B37" s="44" t="s">
        <v>87</v>
      </c>
      <c r="C37" s="45" t="s">
        <v>88</v>
      </c>
      <c r="D37" s="46">
        <f>Source!I40</f>
        <v>25.6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x14ac:dyDescent="0.2">
      <c r="A38" s="51">
        <v>5</v>
      </c>
      <c r="B38" s="52" t="s">
        <v>92</v>
      </c>
      <c r="C38" s="53" t="s">
        <v>93</v>
      </c>
      <c r="D38" s="54">
        <v>77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x14ac:dyDescent="0.2">
      <c r="A39" s="43" t="s">
        <v>99</v>
      </c>
      <c r="B39" s="44" t="s">
        <v>101</v>
      </c>
      <c r="C39" s="45" t="s">
        <v>102</v>
      </c>
      <c r="D39" s="46">
        <f>Source!I42</f>
        <v>0.9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x14ac:dyDescent="0.2">
      <c r="A40" s="43" t="s">
        <v>105</v>
      </c>
      <c r="B40" s="44" t="s">
        <v>107</v>
      </c>
      <c r="C40" s="45" t="s">
        <v>102</v>
      </c>
      <c r="D40" s="46">
        <f>Source!I43</f>
        <v>6.3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36" x14ac:dyDescent="0.2">
      <c r="A41" s="43" t="s">
        <v>109</v>
      </c>
      <c r="B41" s="44" t="s">
        <v>110</v>
      </c>
      <c r="C41" s="45" t="s">
        <v>102</v>
      </c>
      <c r="D41" s="46">
        <f>Source!I44</f>
        <v>0.5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x14ac:dyDescent="0.2">
      <c r="A42" s="43" t="s">
        <v>113</v>
      </c>
      <c r="B42" s="44" t="s">
        <v>115</v>
      </c>
      <c r="C42" s="45" t="s">
        <v>79</v>
      </c>
      <c r="D42" s="46">
        <f>Source!I45</f>
        <v>2.56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36" x14ac:dyDescent="0.2">
      <c r="A43" s="51">
        <v>6</v>
      </c>
      <c r="B43" s="52" t="s">
        <v>119</v>
      </c>
      <c r="C43" s="53" t="s">
        <v>21</v>
      </c>
      <c r="D43" s="54">
        <v>1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13.5" thickBot="1" x14ac:dyDescent="0.25">
      <c r="A44" s="43" t="s">
        <v>122</v>
      </c>
      <c r="B44" s="44" t="s">
        <v>124</v>
      </c>
      <c r="C44" s="45" t="s">
        <v>125</v>
      </c>
      <c r="D44" s="46">
        <f>Source!I47</f>
        <v>1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x14ac:dyDescent="0.2">
      <c r="A45" s="38"/>
      <c r="B45" s="38"/>
      <c r="C45" s="38"/>
      <c r="D45" s="38"/>
    </row>
    <row r="46" spans="1:255" x14ac:dyDescent="0.2">
      <c r="A46" t="s">
        <v>718</v>
      </c>
      <c r="B46" t="s">
        <v>728</v>
      </c>
    </row>
    <row r="47" spans="1:255" ht="13.5" thickBot="1" x14ac:dyDescent="0.25"/>
    <row r="48" spans="1:255" x14ac:dyDescent="0.2">
      <c r="A48" s="39">
        <v>7</v>
      </c>
      <c r="B48" s="40" t="s">
        <v>185</v>
      </c>
      <c r="C48" s="41" t="s">
        <v>21</v>
      </c>
      <c r="D48" s="42">
        <v>1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ht="24" x14ac:dyDescent="0.2">
      <c r="A49" s="55" t="s">
        <v>187</v>
      </c>
      <c r="B49" s="56" t="s">
        <v>729</v>
      </c>
      <c r="C49" s="57" t="s">
        <v>21</v>
      </c>
      <c r="D49" s="58">
        <f>Source!I84</f>
        <v>1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ht="24" x14ac:dyDescent="0.2">
      <c r="A50" s="55" t="s">
        <v>191</v>
      </c>
      <c r="B50" s="56" t="s">
        <v>730</v>
      </c>
      <c r="C50" s="57" t="s">
        <v>88</v>
      </c>
      <c r="D50" s="58">
        <f>Source!I85</f>
        <v>0.4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ht="24" x14ac:dyDescent="0.2">
      <c r="A51" s="55" t="s">
        <v>195</v>
      </c>
      <c r="B51" s="56" t="s">
        <v>731</v>
      </c>
      <c r="C51" s="57" t="s">
        <v>21</v>
      </c>
      <c r="D51" s="58">
        <f>Source!I86</f>
        <v>41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x14ac:dyDescent="0.2">
      <c r="A52" s="43" t="s">
        <v>199</v>
      </c>
      <c r="B52" s="44" t="s">
        <v>201</v>
      </c>
      <c r="C52" s="45" t="s">
        <v>79</v>
      </c>
      <c r="D52" s="46">
        <f>Source!I87</f>
        <v>-0.01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x14ac:dyDescent="0.2">
      <c r="A53" s="51">
        <v>8</v>
      </c>
      <c r="B53" s="52" t="s">
        <v>208</v>
      </c>
      <c r="C53" s="53" t="s">
        <v>21</v>
      </c>
      <c r="D53" s="54">
        <v>45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ht="24" x14ac:dyDescent="0.2">
      <c r="A54" s="55" t="s">
        <v>210</v>
      </c>
      <c r="B54" s="56" t="s">
        <v>732</v>
      </c>
      <c r="C54" s="57" t="s">
        <v>88</v>
      </c>
      <c r="D54" s="58">
        <f>Source!I89</f>
        <v>4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ht="24" x14ac:dyDescent="0.2">
      <c r="A55" s="55" t="s">
        <v>214</v>
      </c>
      <c r="B55" s="56" t="s">
        <v>731</v>
      </c>
      <c r="C55" s="57" t="s">
        <v>21</v>
      </c>
      <c r="D55" s="58">
        <f>Source!I90</f>
        <v>41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ht="24" x14ac:dyDescent="0.2">
      <c r="A56" s="51">
        <v>9</v>
      </c>
      <c r="B56" s="52" t="s">
        <v>219</v>
      </c>
      <c r="C56" s="53" t="s">
        <v>21</v>
      </c>
      <c r="D56" s="54">
        <v>6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ht="24" x14ac:dyDescent="0.2">
      <c r="A57" s="55" t="s">
        <v>221</v>
      </c>
      <c r="B57" s="56" t="s">
        <v>733</v>
      </c>
      <c r="C57" s="57" t="s">
        <v>21</v>
      </c>
      <c r="D57" s="58">
        <f>Source!I92</f>
        <v>4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ht="24" x14ac:dyDescent="0.2">
      <c r="A58" s="55" t="s">
        <v>225</v>
      </c>
      <c r="B58" s="56" t="s">
        <v>734</v>
      </c>
      <c r="C58" s="57" t="s">
        <v>21</v>
      </c>
      <c r="D58" s="58">
        <f>Source!I93</f>
        <v>2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x14ac:dyDescent="0.2">
      <c r="A59" s="51">
        <v>10</v>
      </c>
      <c r="B59" s="52" t="s">
        <v>230</v>
      </c>
      <c r="C59" s="53" t="s">
        <v>21</v>
      </c>
      <c r="D59" s="54">
        <v>2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24" x14ac:dyDescent="0.2">
      <c r="A60" s="55" t="s">
        <v>232</v>
      </c>
      <c r="B60" s="56" t="s">
        <v>735</v>
      </c>
      <c r="C60" s="57" t="s">
        <v>21</v>
      </c>
      <c r="D60" s="58">
        <f>Source!I95</f>
        <v>2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ht="24" x14ac:dyDescent="0.2">
      <c r="A61" s="51">
        <v>11</v>
      </c>
      <c r="B61" s="52" t="s">
        <v>238</v>
      </c>
      <c r="C61" s="53" t="s">
        <v>21</v>
      </c>
      <c r="D61" s="54">
        <v>2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x14ac:dyDescent="0.2">
      <c r="A62" s="43" t="s">
        <v>240</v>
      </c>
      <c r="B62" s="44" t="s">
        <v>242</v>
      </c>
      <c r="C62" s="45" t="s">
        <v>21</v>
      </c>
      <c r="D62" s="46">
        <f>Source!I97</f>
        <v>1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x14ac:dyDescent="0.2">
      <c r="A63" s="43" t="s">
        <v>244</v>
      </c>
      <c r="B63" s="44" t="s">
        <v>245</v>
      </c>
      <c r="C63" s="45" t="s">
        <v>21</v>
      </c>
      <c r="D63" s="46">
        <f>Source!I98</f>
        <v>1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x14ac:dyDescent="0.2">
      <c r="A64" s="51">
        <v>12</v>
      </c>
      <c r="B64" s="52" t="s">
        <v>92</v>
      </c>
      <c r="C64" s="53" t="s">
        <v>93</v>
      </c>
      <c r="D64" s="54">
        <v>16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x14ac:dyDescent="0.2">
      <c r="A65" s="43" t="s">
        <v>247</v>
      </c>
      <c r="B65" s="44" t="s">
        <v>249</v>
      </c>
      <c r="C65" s="45" t="s">
        <v>102</v>
      </c>
      <c r="D65" s="46">
        <f>Source!I100</f>
        <v>0.2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ht="24" x14ac:dyDescent="0.2">
      <c r="A66" s="43" t="s">
        <v>251</v>
      </c>
      <c r="B66" s="44" t="s">
        <v>252</v>
      </c>
      <c r="C66" s="45" t="s">
        <v>102</v>
      </c>
      <c r="D66" s="46">
        <f>Source!I101</f>
        <v>0.2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ht="24" x14ac:dyDescent="0.2">
      <c r="A67" s="43" t="s">
        <v>254</v>
      </c>
      <c r="B67" s="44" t="s">
        <v>255</v>
      </c>
      <c r="C67" s="45" t="s">
        <v>102</v>
      </c>
      <c r="D67" s="46">
        <f>Source!I102</f>
        <v>0.6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x14ac:dyDescent="0.2">
      <c r="A68" s="43" t="s">
        <v>256</v>
      </c>
      <c r="B68" s="44" t="s">
        <v>258</v>
      </c>
      <c r="C68" s="45" t="s">
        <v>102</v>
      </c>
      <c r="D68" s="46">
        <f>Source!I103</f>
        <v>0.6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x14ac:dyDescent="0.2">
      <c r="A69" s="43" t="s">
        <v>260</v>
      </c>
      <c r="B69" s="44" t="s">
        <v>262</v>
      </c>
      <c r="C69" s="45" t="s">
        <v>102</v>
      </c>
      <c r="D69" s="46">
        <f>Source!I104</f>
        <v>1.6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x14ac:dyDescent="0.2">
      <c r="A70" s="43" t="s">
        <v>264</v>
      </c>
      <c r="B70" s="44" t="s">
        <v>266</v>
      </c>
      <c r="C70" s="45" t="s">
        <v>21</v>
      </c>
      <c r="D70" s="46">
        <f>Source!I105</f>
        <v>41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x14ac:dyDescent="0.2">
      <c r="A71" s="43" t="s">
        <v>268</v>
      </c>
      <c r="B71" s="44" t="s">
        <v>269</v>
      </c>
      <c r="C71" s="45" t="s">
        <v>88</v>
      </c>
      <c r="D71" s="46">
        <f>Source!I106</f>
        <v>0.4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x14ac:dyDescent="0.2">
      <c r="A72" s="51">
        <v>13</v>
      </c>
      <c r="B72" s="52" t="s">
        <v>272</v>
      </c>
      <c r="C72" s="53" t="s">
        <v>93</v>
      </c>
      <c r="D72" s="54">
        <v>4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ht="13.5" thickBot="1" x14ac:dyDescent="0.25">
      <c r="A73" s="43" t="s">
        <v>274</v>
      </c>
      <c r="B73" s="44" t="s">
        <v>276</v>
      </c>
      <c r="C73" s="45" t="s">
        <v>277</v>
      </c>
      <c r="D73" s="46">
        <f>Source!I108</f>
        <v>400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x14ac:dyDescent="0.2">
      <c r="A74" s="38"/>
      <c r="B74" s="38"/>
      <c r="C74" s="38"/>
      <c r="D74" s="38"/>
    </row>
    <row r="75" spans="1:255" x14ac:dyDescent="0.2">
      <c r="A75" t="s">
        <v>718</v>
      </c>
      <c r="B75" t="s">
        <v>737</v>
      </c>
    </row>
    <row r="76" spans="1:255" ht="13.5" thickBot="1" x14ac:dyDescent="0.25"/>
    <row r="77" spans="1:255" x14ac:dyDescent="0.2">
      <c r="A77" s="39">
        <v>14</v>
      </c>
      <c r="B77" s="40" t="s">
        <v>282</v>
      </c>
      <c r="C77" s="41" t="s">
        <v>21</v>
      </c>
      <c r="D77" s="42">
        <v>3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ht="24" x14ac:dyDescent="0.2">
      <c r="A78" s="55" t="s">
        <v>284</v>
      </c>
      <c r="B78" s="56" t="s">
        <v>738</v>
      </c>
      <c r="C78" s="57" t="s">
        <v>21</v>
      </c>
      <c r="D78" s="58">
        <f>Source!I145</f>
        <v>3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x14ac:dyDescent="0.2">
      <c r="A79" s="47">
        <v>15</v>
      </c>
      <c r="B79" s="48" t="s">
        <v>78</v>
      </c>
      <c r="C79" s="49" t="s">
        <v>79</v>
      </c>
      <c r="D79" s="50">
        <v>5.5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x14ac:dyDescent="0.2">
      <c r="A80" s="60"/>
      <c r="B80" s="62" t="str">
        <f>IF(Source!I146=5.5,"   Расчет объема : 550/100 = 5,5","")</f>
        <v xml:space="preserve">   Расчет объема : 550/100 = 5,5</v>
      </c>
      <c r="C80" s="59"/>
      <c r="D80" s="61"/>
    </row>
    <row r="81" spans="1:255" x14ac:dyDescent="0.2">
      <c r="A81" s="43" t="s">
        <v>289</v>
      </c>
      <c r="B81" s="44" t="s">
        <v>291</v>
      </c>
      <c r="C81" s="45" t="s">
        <v>79</v>
      </c>
      <c r="D81" s="46">
        <f>Source!I147</f>
        <v>5.5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x14ac:dyDescent="0.2">
      <c r="A82" s="47">
        <v>16</v>
      </c>
      <c r="B82" s="48" t="s">
        <v>92</v>
      </c>
      <c r="C82" s="49" t="s">
        <v>93</v>
      </c>
      <c r="D82" s="50">
        <v>82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x14ac:dyDescent="0.2">
      <c r="A83" s="60"/>
      <c r="B83" s="62" t="str">
        <f>IF(Source!I148=82,"   Расчет объема : 8200/100 = 82","")</f>
        <v xml:space="preserve">   Расчет объема : 8200/100 = 82</v>
      </c>
      <c r="C83" s="59"/>
      <c r="D83" s="61"/>
    </row>
    <row r="84" spans="1:255" ht="24" x14ac:dyDescent="0.2">
      <c r="A84" s="43" t="s">
        <v>294</v>
      </c>
      <c r="B84" s="44" t="s">
        <v>296</v>
      </c>
      <c r="C84" s="45" t="s">
        <v>102</v>
      </c>
      <c r="D84" s="46">
        <f>Source!I149</f>
        <v>8.1999999999999993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ht="13.5" thickBot="1" x14ac:dyDescent="0.25">
      <c r="A85" s="43" t="s">
        <v>298</v>
      </c>
      <c r="B85" s="44" t="s">
        <v>299</v>
      </c>
      <c r="C85" s="45" t="s">
        <v>21</v>
      </c>
      <c r="D85" s="46">
        <f>Source!I150</f>
        <v>256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x14ac:dyDescent="0.2">
      <c r="A86" s="38"/>
      <c r="B86" s="38"/>
      <c r="C86" s="38"/>
      <c r="D86" s="38"/>
    </row>
    <row r="87" spans="1:255" x14ac:dyDescent="0.2">
      <c r="A87" t="s">
        <v>718</v>
      </c>
      <c r="B87" t="s">
        <v>740</v>
      </c>
    </row>
    <row r="88" spans="1:255" ht="13.5" thickBot="1" x14ac:dyDescent="0.25"/>
    <row r="89" spans="1:255" x14ac:dyDescent="0.2">
      <c r="A89" s="39">
        <v>17</v>
      </c>
      <c r="B89" s="40" t="s">
        <v>303</v>
      </c>
      <c r="C89" s="41" t="s">
        <v>21</v>
      </c>
      <c r="D89" s="42">
        <v>1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ht="24" x14ac:dyDescent="0.2">
      <c r="A90" s="55" t="s">
        <v>305</v>
      </c>
      <c r="B90" s="56" t="s">
        <v>741</v>
      </c>
      <c r="C90" s="57" t="s">
        <v>21</v>
      </c>
      <c r="D90" s="58">
        <f>Source!I187</f>
        <v>1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x14ac:dyDescent="0.2">
      <c r="A91" s="51">
        <v>18</v>
      </c>
      <c r="B91" s="52" t="s">
        <v>311</v>
      </c>
      <c r="C91" s="53" t="s">
        <v>21</v>
      </c>
      <c r="D91" s="54">
        <v>4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ht="24" x14ac:dyDescent="0.2">
      <c r="A92" s="55" t="s">
        <v>313</v>
      </c>
      <c r="B92" s="56" t="s">
        <v>742</v>
      </c>
      <c r="C92" s="57" t="s">
        <v>21</v>
      </c>
      <c r="D92" s="58">
        <f>Source!I189</f>
        <v>1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ht="36" x14ac:dyDescent="0.2">
      <c r="A93" s="55" t="s">
        <v>317</v>
      </c>
      <c r="B93" s="56" t="s">
        <v>743</v>
      </c>
      <c r="C93" s="57" t="s">
        <v>21</v>
      </c>
      <c r="D93" s="58">
        <f>Source!I190</f>
        <v>1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ht="36" x14ac:dyDescent="0.2">
      <c r="A94" s="55" t="s">
        <v>321</v>
      </c>
      <c r="B94" s="56" t="s">
        <v>744</v>
      </c>
      <c r="C94" s="57" t="s">
        <v>21</v>
      </c>
      <c r="D94" s="58">
        <f>Source!I191</f>
        <v>2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</row>
    <row r="95" spans="1:255" ht="24" x14ac:dyDescent="0.2">
      <c r="A95" s="51">
        <v>19</v>
      </c>
      <c r="B95" s="52" t="s">
        <v>327</v>
      </c>
      <c r="C95" s="53" t="s">
        <v>328</v>
      </c>
      <c r="D95" s="54">
        <v>1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</row>
    <row r="96" spans="1:255" x14ac:dyDescent="0.2">
      <c r="A96" s="43" t="s">
        <v>337</v>
      </c>
      <c r="B96" s="44" t="s">
        <v>339</v>
      </c>
      <c r="C96" s="45" t="s">
        <v>21</v>
      </c>
      <c r="D96" s="46">
        <f>Source!I193</f>
        <v>-1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</row>
    <row r="97" spans="1:255" x14ac:dyDescent="0.2">
      <c r="A97" s="43" t="s">
        <v>341</v>
      </c>
      <c r="B97" s="44" t="s">
        <v>343</v>
      </c>
      <c r="C97" s="45" t="s">
        <v>21</v>
      </c>
      <c r="D97" s="46">
        <f>Source!I194</f>
        <v>-1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</row>
    <row r="98" spans="1:255" ht="24" x14ac:dyDescent="0.2">
      <c r="A98" s="43" t="s">
        <v>345</v>
      </c>
      <c r="B98" s="44" t="s">
        <v>347</v>
      </c>
      <c r="C98" s="45" t="s">
        <v>21</v>
      </c>
      <c r="D98" s="46">
        <f>Source!I195</f>
        <v>1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</row>
    <row r="99" spans="1:255" ht="36" x14ac:dyDescent="0.2">
      <c r="A99" s="43" t="s">
        <v>349</v>
      </c>
      <c r="B99" s="44" t="s">
        <v>351</v>
      </c>
      <c r="C99" s="45" t="s">
        <v>277</v>
      </c>
      <c r="D99" s="46">
        <f>Source!I196</f>
        <v>2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</row>
    <row r="100" spans="1:255" x14ac:dyDescent="0.2">
      <c r="A100" s="51">
        <v>20</v>
      </c>
      <c r="B100" s="52" t="s">
        <v>355</v>
      </c>
      <c r="C100" s="53" t="s">
        <v>21</v>
      </c>
      <c r="D100" s="54">
        <v>2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1" spans="1:255" ht="24" x14ac:dyDescent="0.2">
      <c r="A101" s="55" t="s">
        <v>357</v>
      </c>
      <c r="B101" s="56" t="s">
        <v>745</v>
      </c>
      <c r="C101" s="57" t="s">
        <v>21</v>
      </c>
      <c r="D101" s="58">
        <f>Source!I198</f>
        <v>2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</row>
    <row r="102" spans="1:255" ht="24" x14ac:dyDescent="0.2">
      <c r="A102" s="51">
        <v>21</v>
      </c>
      <c r="B102" s="52" t="s">
        <v>363</v>
      </c>
      <c r="C102" s="53" t="s">
        <v>21</v>
      </c>
      <c r="D102" s="54">
        <v>2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</row>
    <row r="103" spans="1:255" ht="24" x14ac:dyDescent="0.2">
      <c r="A103" s="43" t="s">
        <v>365</v>
      </c>
      <c r="B103" s="44" t="s">
        <v>366</v>
      </c>
      <c r="C103" s="45" t="s">
        <v>21</v>
      </c>
      <c r="D103" s="46">
        <f>Source!I200</f>
        <v>2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</row>
    <row r="104" spans="1:255" ht="24" x14ac:dyDescent="0.2">
      <c r="A104" s="51">
        <v>22</v>
      </c>
      <c r="B104" s="52" t="s">
        <v>238</v>
      </c>
      <c r="C104" s="53" t="s">
        <v>21</v>
      </c>
      <c r="D104" s="54">
        <v>2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</row>
    <row r="105" spans="1:255" ht="24" x14ac:dyDescent="0.2">
      <c r="A105" s="43" t="s">
        <v>368</v>
      </c>
      <c r="B105" s="44" t="s">
        <v>370</v>
      </c>
      <c r="C105" s="45" t="s">
        <v>21</v>
      </c>
      <c r="D105" s="46">
        <f>Source!I202</f>
        <v>2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</row>
    <row r="106" spans="1:255" x14ac:dyDescent="0.2">
      <c r="A106" s="51">
        <v>23</v>
      </c>
      <c r="B106" s="52" t="s">
        <v>374</v>
      </c>
      <c r="C106" s="53" t="s">
        <v>21</v>
      </c>
      <c r="D106" s="54">
        <v>4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</row>
    <row r="107" spans="1:255" ht="24" x14ac:dyDescent="0.2">
      <c r="A107" s="55" t="s">
        <v>376</v>
      </c>
      <c r="B107" s="56" t="s">
        <v>746</v>
      </c>
      <c r="C107" s="57" t="s">
        <v>21</v>
      </c>
      <c r="D107" s="58">
        <f>Source!I204</f>
        <v>4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</row>
    <row r="108" spans="1:255" x14ac:dyDescent="0.2">
      <c r="A108" s="47">
        <v>24</v>
      </c>
      <c r="B108" s="48" t="s">
        <v>78</v>
      </c>
      <c r="C108" s="49" t="s">
        <v>79</v>
      </c>
      <c r="D108" s="50">
        <v>0.84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</row>
    <row r="109" spans="1:255" x14ac:dyDescent="0.2">
      <c r="A109" s="60"/>
      <c r="B109" s="62" t="str">
        <f>IF(Source!I205=0.84,"   Расчет объема : 84/100 = 0,84","")</f>
        <v xml:space="preserve">   Расчет объема : 84/100 = 0,84</v>
      </c>
      <c r="C109" s="59"/>
      <c r="D109" s="61"/>
    </row>
    <row r="110" spans="1:255" ht="24" x14ac:dyDescent="0.2">
      <c r="A110" s="55" t="s">
        <v>381</v>
      </c>
      <c r="B110" s="56" t="s">
        <v>747</v>
      </c>
      <c r="C110" s="57" t="s">
        <v>79</v>
      </c>
      <c r="D110" s="58">
        <f>Source!I206</f>
        <v>0.22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</row>
    <row r="111" spans="1:255" ht="24" x14ac:dyDescent="0.2">
      <c r="A111" s="55" t="s">
        <v>385</v>
      </c>
      <c r="B111" s="56" t="s">
        <v>748</v>
      </c>
      <c r="C111" s="57" t="s">
        <v>79</v>
      </c>
      <c r="D111" s="58">
        <f>Source!I207</f>
        <v>0.06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</row>
    <row r="112" spans="1:255" ht="24" x14ac:dyDescent="0.2">
      <c r="A112" s="55" t="s">
        <v>389</v>
      </c>
      <c r="B112" s="56" t="s">
        <v>749</v>
      </c>
      <c r="C112" s="57" t="s">
        <v>79</v>
      </c>
      <c r="D112" s="58">
        <f>Source!I208</f>
        <v>0.06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</row>
    <row r="113" spans="1:255" ht="24" x14ac:dyDescent="0.2">
      <c r="A113" s="55" t="s">
        <v>393</v>
      </c>
      <c r="B113" s="56" t="s">
        <v>750</v>
      </c>
      <c r="C113" s="57" t="s">
        <v>79</v>
      </c>
      <c r="D113" s="58">
        <f>Source!I209</f>
        <v>0.08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</row>
    <row r="114" spans="1:255" ht="24" x14ac:dyDescent="0.2">
      <c r="A114" s="55" t="s">
        <v>397</v>
      </c>
      <c r="B114" s="56" t="s">
        <v>751</v>
      </c>
      <c r="C114" s="57" t="s">
        <v>79</v>
      </c>
      <c r="D114" s="58">
        <f>Source!I210</f>
        <v>0.22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</row>
    <row r="115" spans="1:255" ht="24" x14ac:dyDescent="0.2">
      <c r="A115" s="55" t="s">
        <v>399</v>
      </c>
      <c r="B115" s="56" t="s">
        <v>752</v>
      </c>
      <c r="C115" s="57" t="s">
        <v>79</v>
      </c>
      <c r="D115" s="58">
        <f>Source!I211</f>
        <v>0.06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</row>
    <row r="116" spans="1:255" ht="24" x14ac:dyDescent="0.2">
      <c r="A116" s="55" t="s">
        <v>401</v>
      </c>
      <c r="B116" s="56" t="s">
        <v>753</v>
      </c>
      <c r="C116" s="57" t="s">
        <v>79</v>
      </c>
      <c r="D116" s="58">
        <f>Source!I212</f>
        <v>0.06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</row>
    <row r="117" spans="1:255" ht="24" x14ac:dyDescent="0.2">
      <c r="A117" s="55" t="s">
        <v>403</v>
      </c>
      <c r="B117" s="56" t="s">
        <v>754</v>
      </c>
      <c r="C117" s="57" t="s">
        <v>79</v>
      </c>
      <c r="D117" s="58">
        <f>Source!I213</f>
        <v>0.08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</row>
    <row r="118" spans="1:255" x14ac:dyDescent="0.2">
      <c r="A118" s="47">
        <v>25</v>
      </c>
      <c r="B118" s="48" t="s">
        <v>92</v>
      </c>
      <c r="C118" s="49" t="s">
        <v>93</v>
      </c>
      <c r="D118" s="50">
        <v>65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</row>
    <row r="119" spans="1:255" x14ac:dyDescent="0.2">
      <c r="A119" s="60"/>
      <c r="B119" s="62" t="str">
        <f>IF(Source!I214=65,"   Расчет объема : 6500/100 = 65","")</f>
        <v xml:space="preserve">   Расчет объема : 6500/100 = 65</v>
      </c>
      <c r="C119" s="59"/>
      <c r="D119" s="61"/>
    </row>
    <row r="120" spans="1:255" x14ac:dyDescent="0.2">
      <c r="A120" s="43" t="s">
        <v>406</v>
      </c>
      <c r="B120" s="44" t="s">
        <v>408</v>
      </c>
      <c r="C120" s="45" t="s">
        <v>102</v>
      </c>
      <c r="D120" s="46">
        <f>Source!I215</f>
        <v>0.3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</row>
    <row r="121" spans="1:255" x14ac:dyDescent="0.2">
      <c r="A121" s="43" t="s">
        <v>410</v>
      </c>
      <c r="B121" s="44" t="s">
        <v>412</v>
      </c>
      <c r="C121" s="45" t="s">
        <v>413</v>
      </c>
      <c r="D121" s="46">
        <f>Source!I216</f>
        <v>6.2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</row>
    <row r="122" spans="1:255" x14ac:dyDescent="0.2">
      <c r="A122" s="43" t="s">
        <v>415</v>
      </c>
      <c r="B122" s="44" t="s">
        <v>417</v>
      </c>
      <c r="C122" s="45" t="s">
        <v>79</v>
      </c>
      <c r="D122" s="46">
        <f>Source!I217</f>
        <v>0.12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</row>
    <row r="123" spans="1:255" x14ac:dyDescent="0.2">
      <c r="A123" s="43" t="s">
        <v>419</v>
      </c>
      <c r="B123" s="44" t="s">
        <v>421</v>
      </c>
      <c r="C123" s="45" t="s">
        <v>79</v>
      </c>
      <c r="D123" s="46">
        <f>Source!I218</f>
        <v>5.5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</row>
    <row r="124" spans="1:255" x14ac:dyDescent="0.2">
      <c r="A124" s="43" t="s">
        <v>423</v>
      </c>
      <c r="B124" s="44" t="s">
        <v>425</v>
      </c>
      <c r="C124" s="45" t="s">
        <v>79</v>
      </c>
      <c r="D124" s="46">
        <f>Source!I219</f>
        <v>0.06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</row>
    <row r="125" spans="1:255" ht="13.5" thickBot="1" x14ac:dyDescent="0.25">
      <c r="A125" s="43" t="s">
        <v>427</v>
      </c>
      <c r="B125" s="44" t="s">
        <v>429</v>
      </c>
      <c r="C125" s="45" t="s">
        <v>21</v>
      </c>
      <c r="D125" s="46">
        <f>Source!I220</f>
        <v>2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</row>
    <row r="126" spans="1:255" x14ac:dyDescent="0.2">
      <c r="A126" s="38"/>
      <c r="B126" s="38"/>
      <c r="C126" s="38"/>
      <c r="D126" s="38"/>
    </row>
    <row r="127" spans="1:255" ht="24" x14ac:dyDescent="0.2">
      <c r="A127" s="63"/>
      <c r="B127" s="64" t="s">
        <v>431</v>
      </c>
      <c r="C127" s="64"/>
      <c r="D127" s="64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65" t="str">
        <f>B127</f>
        <v>Слаботочная канализация (трубы, кабель-каналы) для прокладки кабелей учтена в смете 5.15.1.3 Домофоны и кодовые замки (КСОБЖ) жилого дома</v>
      </c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</row>
    <row r="130" spans="1:255" x14ac:dyDescent="0.2">
      <c r="A130" s="66" t="s">
        <v>755</v>
      </c>
      <c r="B130" s="67"/>
      <c r="C130" s="68"/>
      <c r="D130" s="68"/>
      <c r="BZ130" s="26">
        <f>C130</f>
        <v>0</v>
      </c>
      <c r="IU130" s="16"/>
    </row>
    <row r="131" spans="1:255" s="70" customFormat="1" ht="11.25" x14ac:dyDescent="0.2">
      <c r="A131" s="69"/>
      <c r="B131" s="71" t="s">
        <v>756</v>
      </c>
      <c r="C131" s="72" t="s">
        <v>757</v>
      </c>
      <c r="D131" s="72"/>
    </row>
    <row r="132" spans="1:255" x14ac:dyDescent="0.2">
      <c r="A132" s="12"/>
      <c r="B132" s="8" t="s">
        <v>758</v>
      </c>
      <c r="C132" s="12"/>
      <c r="D132" s="12"/>
    </row>
    <row r="133" spans="1:255" x14ac:dyDescent="0.2">
      <c r="A133" s="66" t="s">
        <v>759</v>
      </c>
      <c r="B133" s="67"/>
      <c r="C133" s="68"/>
      <c r="D133" s="68"/>
      <c r="BZ133" s="26">
        <f>C133</f>
        <v>0</v>
      </c>
      <c r="IU133" s="16"/>
    </row>
    <row r="134" spans="1:255" s="70" customFormat="1" ht="11.25" x14ac:dyDescent="0.2">
      <c r="A134" s="69"/>
      <c r="B134" s="71" t="s">
        <v>756</v>
      </c>
      <c r="C134" s="72" t="s">
        <v>757</v>
      </c>
      <c r="D134" s="72"/>
    </row>
    <row r="135" spans="1:255" x14ac:dyDescent="0.2">
      <c r="A135" s="12"/>
      <c r="B135" s="8" t="s">
        <v>758</v>
      </c>
      <c r="C135" s="12"/>
      <c r="D135" s="12"/>
    </row>
    <row r="137" spans="1:255" x14ac:dyDescent="0.2">
      <c r="A137" s="73"/>
      <c r="B137" s="73"/>
    </row>
  </sheetData>
  <mergeCells count="14">
    <mergeCell ref="C133:D133"/>
    <mergeCell ref="C134:D134"/>
    <mergeCell ref="B11:D11"/>
    <mergeCell ref="B12:D12"/>
    <mergeCell ref="B13:D13"/>
    <mergeCell ref="B127:D127"/>
    <mergeCell ref="C130:D130"/>
    <mergeCell ref="C131:D131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/>
  </sheetViews>
  <sheetFormatPr defaultRowHeight="12.75" x14ac:dyDescent="0.2"/>
  <sheetData>
    <row r="1" spans="1:6" x14ac:dyDescent="0.2">
      <c r="B1" t="s">
        <v>682</v>
      </c>
    </row>
    <row r="3" spans="1:6" x14ac:dyDescent="0.2">
      <c r="A3">
        <v>0</v>
      </c>
      <c r="B3" t="s">
        <v>683</v>
      </c>
    </row>
    <row r="4" spans="1:6" x14ac:dyDescent="0.2">
      <c r="A4">
        <v>1</v>
      </c>
      <c r="B4" t="s">
        <v>684</v>
      </c>
    </row>
    <row r="5" spans="1:6" x14ac:dyDescent="0.2">
      <c r="A5">
        <v>0</v>
      </c>
      <c r="B5" t="s">
        <v>685</v>
      </c>
    </row>
    <row r="6" spans="1:6" x14ac:dyDescent="0.2">
      <c r="A6">
        <v>1</v>
      </c>
      <c r="B6" t="s">
        <v>686</v>
      </c>
    </row>
    <row r="7" spans="1:6" x14ac:dyDescent="0.2">
      <c r="A7">
        <v>0</v>
      </c>
      <c r="B7" t="s">
        <v>687</v>
      </c>
    </row>
    <row r="8" spans="1:6" x14ac:dyDescent="0.2">
      <c r="A8">
        <v>2</v>
      </c>
      <c r="B8" t="s">
        <v>688</v>
      </c>
    </row>
    <row r="9" spans="1:6" x14ac:dyDescent="0.2">
      <c r="A9">
        <v>0</v>
      </c>
      <c r="B9" t="s">
        <v>689</v>
      </c>
    </row>
    <row r="13" spans="1:6" x14ac:dyDescent="0.2">
      <c r="A13">
        <v>3</v>
      </c>
      <c r="B13" t="s">
        <v>715</v>
      </c>
      <c r="D13" t="s">
        <v>716</v>
      </c>
      <c r="F13" t="s">
        <v>717</v>
      </c>
    </row>
    <row r="14" spans="1:6" x14ac:dyDescent="0.2">
      <c r="A14">
        <v>4</v>
      </c>
      <c r="B14" t="s">
        <v>718</v>
      </c>
      <c r="D14" t="s">
        <v>719</v>
      </c>
      <c r="F14" t="s">
        <v>720</v>
      </c>
    </row>
    <row r="15" spans="1:6" x14ac:dyDescent="0.2">
      <c r="A15">
        <v>4</v>
      </c>
      <c r="B15" t="s">
        <v>718</v>
      </c>
      <c r="D15" t="s">
        <v>726</v>
      </c>
      <c r="F15" t="s">
        <v>727</v>
      </c>
    </row>
    <row r="16" spans="1:6" x14ac:dyDescent="0.2">
      <c r="A16">
        <v>4</v>
      </c>
      <c r="B16" t="s">
        <v>718</v>
      </c>
      <c r="D16" t="s">
        <v>726</v>
      </c>
      <c r="F16" t="s">
        <v>736</v>
      </c>
    </row>
    <row r="17" spans="1:6" x14ac:dyDescent="0.2">
      <c r="A17">
        <v>4</v>
      </c>
      <c r="B17" t="s">
        <v>718</v>
      </c>
      <c r="D17" t="s">
        <v>726</v>
      </c>
      <c r="F17" t="s">
        <v>739</v>
      </c>
    </row>
    <row r="18" spans="1:6" x14ac:dyDescent="0.2">
      <c r="A18">
        <v>999</v>
      </c>
      <c r="B18" t="s">
        <v>760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44"/>
  <sheetViews>
    <sheetView workbookViewId="0">
      <selection activeCell="A340" sqref="A340:AN340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695</v>
      </c>
    </row>
    <row r="6" spans="1:246" x14ac:dyDescent="0.2">
      <c r="IK6">
        <v>350</v>
      </c>
      <c r="IL6" t="s">
        <v>678</v>
      </c>
    </row>
    <row r="7" spans="1:246" x14ac:dyDescent="0.2">
      <c r="IK7">
        <v>1</v>
      </c>
      <c r="IL7" t="s">
        <v>679</v>
      </c>
    </row>
    <row r="9" spans="1:246" x14ac:dyDescent="0.2">
      <c r="IK9" s="9" t="s">
        <v>680</v>
      </c>
      <c r="IL9" t="s">
        <v>681</v>
      </c>
    </row>
    <row r="10" spans="1:246" x14ac:dyDescent="0.2">
      <c r="IK10">
        <v>1</v>
      </c>
      <c r="IL10" t="s">
        <v>675</v>
      </c>
    </row>
    <row r="11" spans="1:246" x14ac:dyDescent="0.2">
      <c r="IK11" t="s">
        <v>676</v>
      </c>
      <c r="IL11" t="s">
        <v>677</v>
      </c>
    </row>
    <row r="12" spans="1:246" x14ac:dyDescent="0.2">
      <c r="A12" s="1">
        <v>1</v>
      </c>
      <c r="B12" s="1">
        <v>339</v>
      </c>
      <c r="C12" s="1">
        <v>1</v>
      </c>
      <c r="D12" s="1">
        <f>ROW(A283)</f>
        <v>283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674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B283</f>
        <v>339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5.15.2 Телефонизация, телевидение, радиофикация жилого дома (Лип. 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O283</f>
        <v>2134025</v>
      </c>
      <c r="P18" s="2">
        <f t="shared" si="1"/>
        <v>1689896</v>
      </c>
      <c r="Q18" s="2">
        <f t="shared" si="1"/>
        <v>15251</v>
      </c>
      <c r="R18" s="2">
        <f t="shared" si="1"/>
        <v>5347</v>
      </c>
      <c r="S18" s="2">
        <f t="shared" si="1"/>
        <v>428878</v>
      </c>
      <c r="T18" s="2">
        <f t="shared" si="1"/>
        <v>0</v>
      </c>
      <c r="U18" s="2">
        <f t="shared" si="1"/>
        <v>1003.1</v>
      </c>
      <c r="V18" s="2">
        <f t="shared" si="1"/>
        <v>9.9699999999999989</v>
      </c>
      <c r="W18" s="2">
        <f t="shared" si="1"/>
        <v>0</v>
      </c>
      <c r="X18" s="2">
        <f t="shared" si="1"/>
        <v>401682</v>
      </c>
      <c r="Y18" s="2">
        <f t="shared" si="1"/>
        <v>208209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1035775</v>
      </c>
      <c r="AQ18" s="2">
        <f t="shared" si="1"/>
        <v>0</v>
      </c>
      <c r="AR18" s="2">
        <f t="shared" si="1"/>
        <v>2743916</v>
      </c>
      <c r="AS18" s="2">
        <f t="shared" si="1"/>
        <v>11719</v>
      </c>
      <c r="AT18" s="2">
        <f t="shared" si="1"/>
        <v>1696422</v>
      </c>
      <c r="AU18" s="2">
        <f t="shared" ref="AU18:BZ18" si="2">AU283</f>
        <v>0</v>
      </c>
      <c r="AV18" s="2">
        <f t="shared" si="2"/>
        <v>1689896</v>
      </c>
      <c r="AW18" s="2">
        <f t="shared" si="2"/>
        <v>654121</v>
      </c>
      <c r="AX18" s="2">
        <f t="shared" si="2"/>
        <v>0</v>
      </c>
      <c r="AY18" s="2">
        <f t="shared" si="2"/>
        <v>654121</v>
      </c>
      <c r="AZ18" s="2">
        <f t="shared" si="2"/>
        <v>1035775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CA283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DG283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EM283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FS283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ROW(A253)</f>
        <v>253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B253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5.15.2</v>
      </c>
      <c r="G22" s="2" t="str">
        <f t="shared" si="7"/>
        <v>Телефонизация, телевидение, радиофикация жилого дома</v>
      </c>
      <c r="H22" s="2"/>
      <c r="I22" s="2"/>
      <c r="J22" s="2"/>
      <c r="K22" s="2"/>
      <c r="L22" s="2"/>
      <c r="M22" s="2"/>
      <c r="N22" s="2"/>
      <c r="O22" s="2">
        <f t="shared" ref="O22:AT22" si="8">O253</f>
        <v>2134025</v>
      </c>
      <c r="P22" s="2">
        <f t="shared" si="8"/>
        <v>1689896</v>
      </c>
      <c r="Q22" s="2">
        <f t="shared" si="8"/>
        <v>15251</v>
      </c>
      <c r="R22" s="2">
        <f t="shared" si="8"/>
        <v>5347</v>
      </c>
      <c r="S22" s="2">
        <f t="shared" si="8"/>
        <v>428878</v>
      </c>
      <c r="T22" s="2">
        <f t="shared" si="8"/>
        <v>0</v>
      </c>
      <c r="U22" s="2">
        <f t="shared" si="8"/>
        <v>1003.1</v>
      </c>
      <c r="V22" s="2">
        <f t="shared" si="8"/>
        <v>9.9699999999999989</v>
      </c>
      <c r="W22" s="2">
        <f t="shared" si="8"/>
        <v>0</v>
      </c>
      <c r="X22" s="2">
        <f t="shared" si="8"/>
        <v>401682</v>
      </c>
      <c r="Y22" s="2">
        <f t="shared" si="8"/>
        <v>208209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1035775</v>
      </c>
      <c r="AQ22" s="2">
        <f t="shared" si="8"/>
        <v>0</v>
      </c>
      <c r="AR22" s="2">
        <f t="shared" si="8"/>
        <v>2743916</v>
      </c>
      <c r="AS22" s="2">
        <f t="shared" si="8"/>
        <v>11719</v>
      </c>
      <c r="AT22" s="2">
        <f t="shared" si="8"/>
        <v>1696422</v>
      </c>
      <c r="AU22" s="2">
        <f t="shared" ref="AU22:BZ22" si="9">AU253</f>
        <v>0</v>
      </c>
      <c r="AV22" s="2">
        <f t="shared" si="9"/>
        <v>1689896</v>
      </c>
      <c r="AW22" s="2">
        <f t="shared" si="9"/>
        <v>654121</v>
      </c>
      <c r="AX22" s="2">
        <f t="shared" si="9"/>
        <v>0</v>
      </c>
      <c r="AY22" s="2">
        <f t="shared" si="9"/>
        <v>654121</v>
      </c>
      <c r="AZ22" s="2">
        <f t="shared" si="9"/>
        <v>1035775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CA253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DG253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EM253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FS253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ROW(A49)</f>
        <v>49</v>
      </c>
      <c r="E24" s="1"/>
      <c r="F24" s="1" t="s">
        <v>6</v>
      </c>
      <c r="G24" s="1" t="s">
        <v>17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Телефонизация</v>
      </c>
      <c r="H26" s="2"/>
      <c r="I26" s="2"/>
      <c r="J26" s="2"/>
      <c r="K26" s="2"/>
      <c r="L26" s="2"/>
      <c r="M26" s="2"/>
      <c r="N26" s="2"/>
      <c r="O26" s="2">
        <f t="shared" ref="O26:AT26" si="15">O49</f>
        <v>666986</v>
      </c>
      <c r="P26" s="2">
        <f t="shared" si="15"/>
        <v>522703</v>
      </c>
      <c r="Q26" s="2">
        <f t="shared" si="15"/>
        <v>3531</v>
      </c>
      <c r="R26" s="2">
        <f t="shared" si="15"/>
        <v>1110</v>
      </c>
      <c r="S26" s="2">
        <f t="shared" si="15"/>
        <v>140752</v>
      </c>
      <c r="T26" s="2">
        <f t="shared" si="15"/>
        <v>0</v>
      </c>
      <c r="U26" s="2">
        <f t="shared" si="15"/>
        <v>328.6</v>
      </c>
      <c r="V26" s="2">
        <f t="shared" si="15"/>
        <v>1.8900000000000001</v>
      </c>
      <c r="W26" s="2">
        <f t="shared" si="15"/>
        <v>0</v>
      </c>
      <c r="X26" s="2">
        <f t="shared" si="15"/>
        <v>130187</v>
      </c>
      <c r="Y26" s="2">
        <f t="shared" si="15"/>
        <v>67125</v>
      </c>
      <c r="Z26" s="2">
        <f t="shared" si="15"/>
        <v>0</v>
      </c>
      <c r="AA26" s="2">
        <f t="shared" si="15"/>
        <v>0</v>
      </c>
      <c r="AB26" s="2">
        <f t="shared" si="15"/>
        <v>666986</v>
      </c>
      <c r="AC26" s="2">
        <f t="shared" si="15"/>
        <v>522703</v>
      </c>
      <c r="AD26" s="2">
        <f t="shared" si="15"/>
        <v>3531</v>
      </c>
      <c r="AE26" s="2">
        <f t="shared" si="15"/>
        <v>1110</v>
      </c>
      <c r="AF26" s="2">
        <f t="shared" si="15"/>
        <v>140752</v>
      </c>
      <c r="AG26" s="2">
        <f t="shared" si="15"/>
        <v>0</v>
      </c>
      <c r="AH26" s="2">
        <f t="shared" si="15"/>
        <v>328.6</v>
      </c>
      <c r="AI26" s="2">
        <f t="shared" si="15"/>
        <v>1.8900000000000001</v>
      </c>
      <c r="AJ26" s="2">
        <f t="shared" si="15"/>
        <v>0</v>
      </c>
      <c r="AK26" s="2">
        <f t="shared" si="15"/>
        <v>130187</v>
      </c>
      <c r="AL26" s="2">
        <f t="shared" si="15"/>
        <v>67125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274974</v>
      </c>
      <c r="AQ26" s="2">
        <f t="shared" si="15"/>
        <v>0</v>
      </c>
      <c r="AR26" s="2">
        <f t="shared" si="15"/>
        <v>864298</v>
      </c>
      <c r="AS26" s="2">
        <f t="shared" si="15"/>
        <v>0</v>
      </c>
      <c r="AT26" s="2">
        <f t="shared" si="15"/>
        <v>589324</v>
      </c>
      <c r="AU26" s="2">
        <f t="shared" ref="AU26:BZ26" si="16">AU49</f>
        <v>0</v>
      </c>
      <c r="AV26" s="2">
        <f t="shared" si="16"/>
        <v>522703</v>
      </c>
      <c r="AW26" s="2">
        <f t="shared" si="16"/>
        <v>247729</v>
      </c>
      <c r="AX26" s="2">
        <f t="shared" si="16"/>
        <v>0</v>
      </c>
      <c r="AY26" s="2">
        <f t="shared" si="16"/>
        <v>247729</v>
      </c>
      <c r="AZ26" s="2">
        <f t="shared" si="16"/>
        <v>274974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274974</v>
      </c>
      <c r="BZ26" s="2">
        <f t="shared" si="16"/>
        <v>0</v>
      </c>
      <c r="CA26" s="2">
        <f t="shared" ref="CA26:DF26" si="17">CA49</f>
        <v>864298</v>
      </c>
      <c r="CB26" s="2">
        <f t="shared" si="17"/>
        <v>0</v>
      </c>
      <c r="CC26" s="2">
        <f t="shared" si="17"/>
        <v>589324</v>
      </c>
      <c r="CD26" s="2">
        <f t="shared" si="17"/>
        <v>0</v>
      </c>
      <c r="CE26" s="2">
        <f t="shared" si="17"/>
        <v>522703</v>
      </c>
      <c r="CF26" s="2">
        <f t="shared" si="17"/>
        <v>247729</v>
      </c>
      <c r="CG26" s="2">
        <f t="shared" si="17"/>
        <v>0</v>
      </c>
      <c r="CH26" s="2">
        <f t="shared" si="17"/>
        <v>247729</v>
      </c>
      <c r="CI26" s="2">
        <f t="shared" si="17"/>
        <v>274974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ROW(SmtRes!A10)</f>
        <v>10</v>
      </c>
      <c r="D28">
        <f>ROW(EtalonRes!A9)</f>
        <v>9</v>
      </c>
      <c r="E28" t="s">
        <v>18</v>
      </c>
      <c r="F28" t="s">
        <v>19</v>
      </c>
      <c r="G28" t="s">
        <v>20</v>
      </c>
      <c r="H28" t="s">
        <v>21</v>
      </c>
      <c r="I28">
        <v>1</v>
      </c>
      <c r="J28">
        <v>0</v>
      </c>
      <c r="K28">
        <v>1</v>
      </c>
      <c r="O28">
        <f t="shared" ref="O28:O47" si="21">ROUND(CP28,0)</f>
        <v>2334</v>
      </c>
      <c r="P28">
        <f t="shared" ref="P28:P47" si="22">ROUND(CQ28*I28,0)</f>
        <v>177</v>
      </c>
      <c r="Q28">
        <f t="shared" ref="Q28:Q47" si="23">ROUND(CR28*I28,0)</f>
        <v>0</v>
      </c>
      <c r="R28">
        <f t="shared" ref="R28:R47" si="24">ROUND(CS28*I28,0)</f>
        <v>0</v>
      </c>
      <c r="S28">
        <f t="shared" ref="S28:S47" si="25">ROUND(CT28*I28,0)</f>
        <v>2157</v>
      </c>
      <c r="T28">
        <f t="shared" ref="T28:T47" si="26">ROUND(CU28*I28,0)</f>
        <v>0</v>
      </c>
      <c r="U28">
        <f t="shared" ref="U28:U47" si="27">ROUND(CV28*I28,7)</f>
        <v>5</v>
      </c>
      <c r="V28">
        <f t="shared" ref="V28:V47" si="28">ROUND(CW28*I28,7)</f>
        <v>0</v>
      </c>
      <c r="W28">
        <f t="shared" ref="W28:W47" si="29">ROUND(CX28*I28,0)</f>
        <v>0</v>
      </c>
      <c r="X28">
        <f t="shared" ref="X28:X47" si="30">ROUND(CY28,0)</f>
        <v>2049</v>
      </c>
      <c r="Y28">
        <f t="shared" ref="Y28:Y47" si="31">ROUND(CZ28,0)</f>
        <v>1143</v>
      </c>
      <c r="AA28">
        <v>92875993</v>
      </c>
      <c r="AB28">
        <f t="shared" ref="AB28:AB47" si="32">ROUND((AC28+AD28+AF28),2)</f>
        <v>65.94</v>
      </c>
      <c r="AC28">
        <f t="shared" ref="AC28:AC47" si="33">ROUND((ES28),2)</f>
        <v>17.84</v>
      </c>
      <c r="AD28">
        <f t="shared" ref="AD28:AD47" si="34">ROUND((((ET28)-(EU28))+AE28),2)</f>
        <v>0</v>
      </c>
      <c r="AE28">
        <f t="shared" ref="AE28:AE47" si="35">ROUND((EU28),2)</f>
        <v>0</v>
      </c>
      <c r="AF28">
        <f t="shared" ref="AF28:AF47" si="36">ROUND((EV28),2)</f>
        <v>48.1</v>
      </c>
      <c r="AG28">
        <f t="shared" ref="AG28:AG47" si="37">ROUND((AP28),2)</f>
        <v>0</v>
      </c>
      <c r="AH28">
        <f t="shared" ref="AH28:AH47" si="38">(EW28)</f>
        <v>5</v>
      </c>
      <c r="AI28">
        <f t="shared" ref="AI28:AI47" si="39">(EX28)</f>
        <v>0</v>
      </c>
      <c r="AJ28">
        <f t="shared" ref="AJ28:AJ47" si="40">(AS28)</f>
        <v>0</v>
      </c>
      <c r="AK28">
        <v>65.94</v>
      </c>
      <c r="AL28">
        <v>17.84</v>
      </c>
      <c r="AM28">
        <v>0</v>
      </c>
      <c r="AN28">
        <v>0</v>
      </c>
      <c r="AO28">
        <v>48.1</v>
      </c>
      <c r="AP28">
        <v>0</v>
      </c>
      <c r="AQ28">
        <v>5</v>
      </c>
      <c r="AR28">
        <v>0</v>
      </c>
      <c r="AS28">
        <v>0</v>
      </c>
      <c r="AT28">
        <v>95</v>
      </c>
      <c r="AU28">
        <v>53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2</v>
      </c>
      <c r="BJ28" t="s">
        <v>22</v>
      </c>
      <c r="BM28">
        <v>110004</v>
      </c>
      <c r="BN28">
        <v>0</v>
      </c>
      <c r="BO28" t="s">
        <v>6</v>
      </c>
      <c r="BP28">
        <v>0</v>
      </c>
      <c r="BQ28">
        <v>3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95</v>
      </c>
      <c r="CA28">
        <v>53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ref="CP28:CP47" si="41">(P28+Q28+S28)</f>
        <v>2334</v>
      </c>
      <c r="CQ28">
        <f t="shared" ref="CQ28:CQ36" si="42">AC28*BC28</f>
        <v>176.97280000000001</v>
      </c>
      <c r="CR28">
        <f t="shared" ref="CR28:CR36" si="43">(((ET28)*BB28-(EU28)*BS28)+AE28*BS28)</f>
        <v>0</v>
      </c>
      <c r="CS28">
        <f t="shared" ref="CS28:CS47" si="44">AE28*BS28</f>
        <v>0</v>
      </c>
      <c r="CT28">
        <f t="shared" ref="CT28:CT47" si="45">AF28*BA28</f>
        <v>2157.2850000000003</v>
      </c>
      <c r="CU28">
        <f t="shared" ref="CU28:CU47" si="46">AG28</f>
        <v>0</v>
      </c>
      <c r="CV28">
        <f t="shared" ref="CV28:CV47" si="47">AH28</f>
        <v>5</v>
      </c>
      <c r="CW28">
        <f t="shared" ref="CW28:CW47" si="48">AI28</f>
        <v>0</v>
      </c>
      <c r="CX28">
        <f t="shared" ref="CX28:CX47" si="49">AJ28</f>
        <v>0</v>
      </c>
      <c r="CY28">
        <f>(((S28+R28)*AT28)/100)</f>
        <v>2049.15</v>
      </c>
      <c r="CZ28">
        <f>(((S28+R28)*AU28)/100)</f>
        <v>1143.21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59670146</v>
      </c>
      <c r="EF28">
        <v>3</v>
      </c>
      <c r="EG28" t="s">
        <v>23</v>
      </c>
      <c r="EH28">
        <v>0</v>
      </c>
      <c r="EI28" t="s">
        <v>6</v>
      </c>
      <c r="EJ28">
        <v>2</v>
      </c>
      <c r="EK28">
        <v>110004</v>
      </c>
      <c r="EL28" t="s">
        <v>24</v>
      </c>
      <c r="EM28" t="s">
        <v>25</v>
      </c>
      <c r="EO28" t="s">
        <v>6</v>
      </c>
      <c r="EQ28">
        <v>131072</v>
      </c>
      <c r="ER28">
        <v>65.94</v>
      </c>
      <c r="ES28">
        <v>17.84</v>
      </c>
      <c r="ET28">
        <v>0</v>
      </c>
      <c r="EU28">
        <v>0</v>
      </c>
      <c r="EV28">
        <v>48.1</v>
      </c>
      <c r="EW28">
        <v>5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95</v>
      </c>
      <c r="FY28">
        <v>53</v>
      </c>
      <c r="GA28" t="s">
        <v>6</v>
      </c>
      <c r="GD28">
        <v>1</v>
      </c>
      <c r="GF28">
        <v>978871408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47" si="50">ROUND(IF(AND(BH28=3,BI28=3,FS28&lt;&gt;0),P28,0),0)</f>
        <v>0</v>
      </c>
      <c r="GM28">
        <f t="shared" ref="GM28:GM47" si="51">ROUND(O28+X28+Y28,0)+GX28</f>
        <v>5526</v>
      </c>
      <c r="GN28">
        <f t="shared" ref="GN28:GN47" si="52">IF(OR(BI28=0,BI28=1),GM28-GX28,0)</f>
        <v>0</v>
      </c>
      <c r="GO28">
        <f t="shared" ref="GO28:GO47" si="53">IF(BI28=2,GM28-GX28,0)</f>
        <v>5526</v>
      </c>
      <c r="GP28">
        <f t="shared" ref="GP28:GP47" si="54">IF(BI28=4,GM28-GX28,0)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47" si="55">ROUND((GT28),2)</f>
        <v>0</v>
      </c>
      <c r="GW28">
        <v>1</v>
      </c>
      <c r="GX28">
        <f t="shared" ref="GX28:GX47" si="56">ROUND(HC28*I28,0)</f>
        <v>0</v>
      </c>
      <c r="HA28">
        <v>0</v>
      </c>
      <c r="HB28">
        <v>0</v>
      </c>
      <c r="HC28">
        <f t="shared" ref="HC28:HC47" si="57">GV28*GW28</f>
        <v>0</v>
      </c>
      <c r="HE28" t="s">
        <v>6</v>
      </c>
      <c r="HF28" t="s">
        <v>6</v>
      </c>
      <c r="HM28" t="s">
        <v>6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6</v>
      </c>
      <c r="E29" t="s">
        <v>28</v>
      </c>
      <c r="F29" t="s">
        <v>29</v>
      </c>
      <c r="G29" t="s">
        <v>30</v>
      </c>
      <c r="H29" t="str">
        <f>'1.Ведомость'!C25</f>
        <v>ШТ</v>
      </c>
      <c r="I29">
        <f>I28*J29</f>
        <v>1</v>
      </c>
      <c r="J29">
        <v>1</v>
      </c>
      <c r="K29">
        <v>1</v>
      </c>
      <c r="O29">
        <f t="shared" si="21"/>
        <v>25960</v>
      </c>
      <c r="P29">
        <f t="shared" si="22"/>
        <v>25960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92875993</v>
      </c>
      <c r="AB29">
        <f t="shared" si="32"/>
        <v>2616.91</v>
      </c>
      <c r="AC29">
        <f t="shared" si="33"/>
        <v>2616.91</v>
      </c>
      <c r="AD29">
        <f t="shared" si="34"/>
        <v>0</v>
      </c>
      <c r="AE29">
        <f t="shared" si="35"/>
        <v>0</v>
      </c>
      <c r="AF29">
        <f t="shared" si="36"/>
        <v>0</v>
      </c>
      <c r="AG29">
        <f t="shared" si="37"/>
        <v>0</v>
      </c>
      <c r="AH29">
        <f t="shared" si="38"/>
        <v>0</v>
      </c>
      <c r="AI29">
        <f t="shared" si="39"/>
        <v>0</v>
      </c>
      <c r="AJ29">
        <f t="shared" si="40"/>
        <v>0</v>
      </c>
      <c r="AK29">
        <v>2616.91</v>
      </c>
      <c r="AL29">
        <v>2616.91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2</v>
      </c>
      <c r="BJ29" t="s">
        <v>31</v>
      </c>
      <c r="BM29">
        <v>500002</v>
      </c>
      <c r="BN29">
        <v>0</v>
      </c>
      <c r="BO29" t="s">
        <v>6</v>
      </c>
      <c r="BP29">
        <v>0</v>
      </c>
      <c r="BQ29">
        <v>12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41"/>
        <v>25960</v>
      </c>
      <c r="CQ29">
        <f t="shared" si="42"/>
        <v>25959.747199999998</v>
      </c>
      <c r="CR29">
        <f t="shared" si="43"/>
        <v>0</v>
      </c>
      <c r="CS29">
        <f t="shared" si="44"/>
        <v>0</v>
      </c>
      <c r="CT29">
        <f t="shared" si="45"/>
        <v>0</v>
      </c>
      <c r="CU29">
        <f t="shared" si="46"/>
        <v>0</v>
      </c>
      <c r="CV29">
        <f t="shared" si="47"/>
        <v>0</v>
      </c>
      <c r="CW29">
        <f t="shared" si="48"/>
        <v>0</v>
      </c>
      <c r="CX29">
        <f t="shared" si="49"/>
        <v>0</v>
      </c>
      <c r="CY29">
        <f>0</f>
        <v>0</v>
      </c>
      <c r="CZ29">
        <f>0</f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59670229</v>
      </c>
      <c r="EF29">
        <v>12</v>
      </c>
      <c r="EG29" t="s">
        <v>32</v>
      </c>
      <c r="EH29">
        <v>0</v>
      </c>
      <c r="EI29" t="s">
        <v>6</v>
      </c>
      <c r="EJ29">
        <v>2</v>
      </c>
      <c r="EK29">
        <v>500002</v>
      </c>
      <c r="EL29" t="s">
        <v>33</v>
      </c>
      <c r="EM29" t="s">
        <v>34</v>
      </c>
      <c r="EO29" t="s">
        <v>6</v>
      </c>
      <c r="EQ29">
        <v>0</v>
      </c>
      <c r="ER29">
        <v>2616.91</v>
      </c>
      <c r="ES29">
        <v>2616.91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6</v>
      </c>
      <c r="GD29">
        <v>1</v>
      </c>
      <c r="GF29">
        <v>369376613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50"/>
        <v>0</v>
      </c>
      <c r="GM29">
        <f t="shared" si="51"/>
        <v>25960</v>
      </c>
      <c r="GN29">
        <f t="shared" si="52"/>
        <v>0</v>
      </c>
      <c r="GO29">
        <f t="shared" si="53"/>
        <v>25960</v>
      </c>
      <c r="GP29">
        <f t="shared" si="54"/>
        <v>0</v>
      </c>
      <c r="GR29">
        <v>0</v>
      </c>
      <c r="GS29">
        <v>3</v>
      </c>
      <c r="GT29">
        <v>0</v>
      </c>
      <c r="GU29" t="s">
        <v>6</v>
      </c>
      <c r="GV29">
        <f t="shared" si="55"/>
        <v>0</v>
      </c>
      <c r="GW29">
        <v>1</v>
      </c>
      <c r="GX29">
        <f t="shared" si="56"/>
        <v>0</v>
      </c>
      <c r="HA29">
        <v>0</v>
      </c>
      <c r="HB29">
        <v>0</v>
      </c>
      <c r="HC29">
        <f t="shared" si="57"/>
        <v>0</v>
      </c>
      <c r="HE29" t="s">
        <v>6</v>
      </c>
      <c r="HF29" t="s">
        <v>6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7</v>
      </c>
      <c r="E30" t="s">
        <v>35</v>
      </c>
      <c r="F30" t="s">
        <v>36</v>
      </c>
      <c r="G30" t="s">
        <v>37</v>
      </c>
      <c r="H30" t="str">
        <f>'1.Ведомость'!C26</f>
        <v>ШТ</v>
      </c>
      <c r="I30">
        <f>I28*J30</f>
        <v>8</v>
      </c>
      <c r="J30">
        <v>8</v>
      </c>
      <c r="K30">
        <v>8</v>
      </c>
      <c r="O30">
        <f t="shared" si="21"/>
        <v>684</v>
      </c>
      <c r="P30">
        <f t="shared" si="22"/>
        <v>684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92875993</v>
      </c>
      <c r="AB30">
        <f t="shared" si="32"/>
        <v>8.6199999999999992</v>
      </c>
      <c r="AC30">
        <f t="shared" si="33"/>
        <v>8.6199999999999992</v>
      </c>
      <c r="AD30">
        <f t="shared" si="34"/>
        <v>0</v>
      </c>
      <c r="AE30">
        <f t="shared" si="35"/>
        <v>0</v>
      </c>
      <c r="AF30">
        <f t="shared" si="36"/>
        <v>0</v>
      </c>
      <c r="AG30">
        <f t="shared" si="37"/>
        <v>0</v>
      </c>
      <c r="AH30">
        <f t="shared" si="38"/>
        <v>0</v>
      </c>
      <c r="AI30">
        <f t="shared" si="39"/>
        <v>0</v>
      </c>
      <c r="AJ30">
        <f t="shared" si="40"/>
        <v>0</v>
      </c>
      <c r="AK30">
        <v>8.6199999999999992</v>
      </c>
      <c r="AL30">
        <v>8.6199999999999992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2</v>
      </c>
      <c r="BJ30" t="s">
        <v>38</v>
      </c>
      <c r="BM30">
        <v>500002</v>
      </c>
      <c r="BN30">
        <v>0</v>
      </c>
      <c r="BO30" t="s">
        <v>6</v>
      </c>
      <c r="BP30">
        <v>0</v>
      </c>
      <c r="BQ30">
        <v>12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0</v>
      </c>
      <c r="CA30">
        <v>0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41"/>
        <v>684</v>
      </c>
      <c r="CQ30">
        <f t="shared" si="42"/>
        <v>85.51039999999999</v>
      </c>
      <c r="CR30">
        <f t="shared" si="43"/>
        <v>0</v>
      </c>
      <c r="CS30">
        <f t="shared" si="44"/>
        <v>0</v>
      </c>
      <c r="CT30">
        <f t="shared" si="45"/>
        <v>0</v>
      </c>
      <c r="CU30">
        <f t="shared" si="46"/>
        <v>0</v>
      </c>
      <c r="CV30">
        <f t="shared" si="47"/>
        <v>0</v>
      </c>
      <c r="CW30">
        <f t="shared" si="48"/>
        <v>0</v>
      </c>
      <c r="CX30">
        <f t="shared" si="49"/>
        <v>0</v>
      </c>
      <c r="CY30">
        <f>0</f>
        <v>0</v>
      </c>
      <c r="CZ30">
        <f>0</f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21</v>
      </c>
      <c r="DW30" t="s">
        <v>21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59670229</v>
      </c>
      <c r="EF30">
        <v>12</v>
      </c>
      <c r="EG30" t="s">
        <v>32</v>
      </c>
      <c r="EH30">
        <v>0</v>
      </c>
      <c r="EI30" t="s">
        <v>6</v>
      </c>
      <c r="EJ30">
        <v>2</v>
      </c>
      <c r="EK30">
        <v>500002</v>
      </c>
      <c r="EL30" t="s">
        <v>33</v>
      </c>
      <c r="EM30" t="s">
        <v>34</v>
      </c>
      <c r="EO30" t="s">
        <v>6</v>
      </c>
      <c r="EQ30">
        <v>0</v>
      </c>
      <c r="ER30">
        <v>8.6199999999999992</v>
      </c>
      <c r="ES30">
        <v>8.6199999999999992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6</v>
      </c>
      <c r="GD30">
        <v>1</v>
      </c>
      <c r="GF30">
        <v>-285201711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50"/>
        <v>0</v>
      </c>
      <c r="GM30">
        <f t="shared" si="51"/>
        <v>684</v>
      </c>
      <c r="GN30">
        <f t="shared" si="52"/>
        <v>0</v>
      </c>
      <c r="GO30">
        <f t="shared" si="53"/>
        <v>684</v>
      </c>
      <c r="GP30">
        <f t="shared" si="54"/>
        <v>0</v>
      </c>
      <c r="GR30">
        <v>0</v>
      </c>
      <c r="GS30">
        <v>3</v>
      </c>
      <c r="GT30">
        <v>0</v>
      </c>
      <c r="GU30" t="s">
        <v>6</v>
      </c>
      <c r="GV30">
        <f t="shared" si="55"/>
        <v>0</v>
      </c>
      <c r="GW30">
        <v>1</v>
      </c>
      <c r="GX30">
        <f t="shared" si="56"/>
        <v>0</v>
      </c>
      <c r="HA30">
        <v>0</v>
      </c>
      <c r="HB30">
        <v>0</v>
      </c>
      <c r="HC30">
        <f t="shared" si="57"/>
        <v>0</v>
      </c>
      <c r="HE30" t="s">
        <v>6</v>
      </c>
      <c r="HF30" t="s">
        <v>6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ROW(SmtRes!A18)</f>
        <v>18</v>
      </c>
      <c r="D31">
        <f>ROW(EtalonRes!A14)</f>
        <v>14</v>
      </c>
      <c r="E31" t="s">
        <v>39</v>
      </c>
      <c r="F31" t="s">
        <v>40</v>
      </c>
      <c r="G31" t="s">
        <v>41</v>
      </c>
      <c r="H31" t="s">
        <v>21</v>
      </c>
      <c r="I31">
        <v>54</v>
      </c>
      <c r="J31">
        <v>0</v>
      </c>
      <c r="K31">
        <v>54</v>
      </c>
      <c r="O31">
        <f t="shared" si="21"/>
        <v>12039</v>
      </c>
      <c r="P31">
        <f t="shared" si="22"/>
        <v>220</v>
      </c>
      <c r="Q31">
        <f t="shared" si="23"/>
        <v>0</v>
      </c>
      <c r="R31">
        <f t="shared" si="24"/>
        <v>0</v>
      </c>
      <c r="S31">
        <f t="shared" si="25"/>
        <v>11819</v>
      </c>
      <c r="T31">
        <f t="shared" si="26"/>
        <v>0</v>
      </c>
      <c r="U31">
        <f t="shared" si="27"/>
        <v>27</v>
      </c>
      <c r="V31">
        <f t="shared" si="28"/>
        <v>0</v>
      </c>
      <c r="W31">
        <f t="shared" si="29"/>
        <v>0</v>
      </c>
      <c r="X31">
        <f t="shared" si="30"/>
        <v>10637</v>
      </c>
      <c r="Y31">
        <f t="shared" si="31"/>
        <v>5437</v>
      </c>
      <c r="AA31">
        <v>92875993</v>
      </c>
      <c r="AB31">
        <f t="shared" si="32"/>
        <v>5.29</v>
      </c>
      <c r="AC31">
        <f t="shared" si="33"/>
        <v>0.41</v>
      </c>
      <c r="AD31">
        <f t="shared" si="34"/>
        <v>0</v>
      </c>
      <c r="AE31">
        <f t="shared" si="35"/>
        <v>0</v>
      </c>
      <c r="AF31">
        <f t="shared" si="36"/>
        <v>4.88</v>
      </c>
      <c r="AG31">
        <f t="shared" si="37"/>
        <v>0</v>
      </c>
      <c r="AH31">
        <f t="shared" si="38"/>
        <v>0.5</v>
      </c>
      <c r="AI31">
        <f t="shared" si="39"/>
        <v>0</v>
      </c>
      <c r="AJ31">
        <f t="shared" si="40"/>
        <v>0</v>
      </c>
      <c r="AK31">
        <v>5.29</v>
      </c>
      <c r="AL31">
        <v>0.41</v>
      </c>
      <c r="AM31">
        <v>0</v>
      </c>
      <c r="AN31">
        <v>0</v>
      </c>
      <c r="AO31">
        <v>4.88</v>
      </c>
      <c r="AP31">
        <v>0</v>
      </c>
      <c r="AQ31">
        <v>0.5</v>
      </c>
      <c r="AR31">
        <v>0</v>
      </c>
      <c r="AS31">
        <v>0</v>
      </c>
      <c r="AT31">
        <v>90</v>
      </c>
      <c r="AU31">
        <v>46</v>
      </c>
      <c r="AV31">
        <v>1</v>
      </c>
      <c r="AW31">
        <v>1</v>
      </c>
      <c r="AZ31">
        <v>1</v>
      </c>
      <c r="BA31">
        <v>44.85</v>
      </c>
      <c r="BB31">
        <v>15.72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2</v>
      </c>
      <c r="BJ31" t="s">
        <v>42</v>
      </c>
      <c r="BM31">
        <v>110011</v>
      </c>
      <c r="BN31">
        <v>0</v>
      </c>
      <c r="BO31" t="s">
        <v>6</v>
      </c>
      <c r="BP31">
        <v>0</v>
      </c>
      <c r="BQ31">
        <v>3</v>
      </c>
      <c r="BR31">
        <v>0</v>
      </c>
      <c r="BS31">
        <v>44.85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90</v>
      </c>
      <c r="CA31">
        <v>46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41"/>
        <v>12039</v>
      </c>
      <c r="CQ31">
        <f t="shared" si="42"/>
        <v>4.0671999999999997</v>
      </c>
      <c r="CR31">
        <f t="shared" si="43"/>
        <v>0</v>
      </c>
      <c r="CS31">
        <f t="shared" si="44"/>
        <v>0</v>
      </c>
      <c r="CT31">
        <f t="shared" si="45"/>
        <v>218.86799999999999</v>
      </c>
      <c r="CU31">
        <f t="shared" si="46"/>
        <v>0</v>
      </c>
      <c r="CV31">
        <f t="shared" si="47"/>
        <v>0.5</v>
      </c>
      <c r="CW31">
        <f t="shared" si="48"/>
        <v>0</v>
      </c>
      <c r="CX31">
        <f t="shared" si="49"/>
        <v>0</v>
      </c>
      <c r="CY31">
        <f>(((S31+R31)*AT31)/100)</f>
        <v>10637.1</v>
      </c>
      <c r="CZ31">
        <f>(((S31+R31)*AU31)/100)</f>
        <v>5436.74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59670225</v>
      </c>
      <c r="EF31">
        <v>3</v>
      </c>
      <c r="EG31" t="s">
        <v>23</v>
      </c>
      <c r="EH31">
        <v>0</v>
      </c>
      <c r="EI31" t="s">
        <v>6</v>
      </c>
      <c r="EJ31">
        <v>2</v>
      </c>
      <c r="EK31">
        <v>110011</v>
      </c>
      <c r="EL31" t="s">
        <v>43</v>
      </c>
      <c r="EM31" t="s">
        <v>25</v>
      </c>
      <c r="EO31" t="s">
        <v>6</v>
      </c>
      <c r="EQ31">
        <v>131072</v>
      </c>
      <c r="ER31">
        <v>5.29</v>
      </c>
      <c r="ES31">
        <v>0.41</v>
      </c>
      <c r="ET31">
        <v>0</v>
      </c>
      <c r="EU31">
        <v>0</v>
      </c>
      <c r="EV31">
        <v>4.88</v>
      </c>
      <c r="EW31">
        <v>0.5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90</v>
      </c>
      <c r="FY31">
        <v>46</v>
      </c>
      <c r="GA31" t="s">
        <v>6</v>
      </c>
      <c r="GD31">
        <v>1</v>
      </c>
      <c r="GF31">
        <v>1306059757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50"/>
        <v>0</v>
      </c>
      <c r="GM31">
        <f t="shared" si="51"/>
        <v>28113</v>
      </c>
      <c r="GN31">
        <f t="shared" si="52"/>
        <v>0</v>
      </c>
      <c r="GO31">
        <f t="shared" si="53"/>
        <v>28113</v>
      </c>
      <c r="GP31">
        <f t="shared" si="54"/>
        <v>0</v>
      </c>
      <c r="GR31">
        <v>0</v>
      </c>
      <c r="GS31">
        <v>3</v>
      </c>
      <c r="GT31">
        <v>0</v>
      </c>
      <c r="GU31" t="s">
        <v>6</v>
      </c>
      <c r="GV31">
        <f t="shared" si="55"/>
        <v>0</v>
      </c>
      <c r="GW31">
        <v>1</v>
      </c>
      <c r="GX31">
        <f t="shared" si="56"/>
        <v>0</v>
      </c>
      <c r="HA31">
        <v>0</v>
      </c>
      <c r="HB31">
        <v>0</v>
      </c>
      <c r="HC31">
        <f t="shared" si="57"/>
        <v>0</v>
      </c>
      <c r="HE31" t="s">
        <v>6</v>
      </c>
      <c r="HF31" t="s">
        <v>6</v>
      </c>
      <c r="HM31" t="s">
        <v>6</v>
      </c>
      <c r="HN31" t="s">
        <v>44</v>
      </c>
      <c r="HO31" t="s">
        <v>45</v>
      </c>
      <c r="HP31" t="s">
        <v>43</v>
      </c>
      <c r="HQ31" t="s">
        <v>43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17</v>
      </c>
      <c r="E32" t="s">
        <v>46</v>
      </c>
      <c r="F32" t="s">
        <v>47</v>
      </c>
      <c r="G32" t="s">
        <v>48</v>
      </c>
      <c r="H32" t="str">
        <f>'1.Ведомость'!C28</f>
        <v>ШТ</v>
      </c>
      <c r="I32">
        <f>I31*J32</f>
        <v>8</v>
      </c>
      <c r="J32">
        <v>0.14814814814814814</v>
      </c>
      <c r="K32">
        <v>0.14814814800000001</v>
      </c>
      <c r="O32">
        <f t="shared" si="21"/>
        <v>10922</v>
      </c>
      <c r="P32">
        <f t="shared" si="22"/>
        <v>10922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92875993</v>
      </c>
      <c r="AB32">
        <f t="shared" si="32"/>
        <v>212.32</v>
      </c>
      <c r="AC32">
        <f t="shared" si="33"/>
        <v>212.32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212.32</v>
      </c>
      <c r="AL32">
        <v>212.32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6.43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3</v>
      </c>
      <c r="BJ32" t="s">
        <v>49</v>
      </c>
      <c r="BM32">
        <v>600001</v>
      </c>
      <c r="BN32">
        <v>0</v>
      </c>
      <c r="BO32" t="s">
        <v>6</v>
      </c>
      <c r="BP32">
        <v>0</v>
      </c>
      <c r="BQ32">
        <v>5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41"/>
        <v>10922</v>
      </c>
      <c r="CQ32">
        <f t="shared" si="42"/>
        <v>1365.2175999999999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>0</f>
        <v>0</v>
      </c>
      <c r="CZ32">
        <f>0</f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21</v>
      </c>
      <c r="DW32" t="s">
        <v>21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59670230</v>
      </c>
      <c r="EF32">
        <v>5</v>
      </c>
      <c r="EG32" t="s">
        <v>50</v>
      </c>
      <c r="EH32">
        <v>0</v>
      </c>
      <c r="EI32" t="s">
        <v>6</v>
      </c>
      <c r="EJ32">
        <v>3</v>
      </c>
      <c r="EK32">
        <v>600001</v>
      </c>
      <c r="EL32" t="s">
        <v>51</v>
      </c>
      <c r="EM32" t="s">
        <v>52</v>
      </c>
      <c r="EO32" t="s">
        <v>6</v>
      </c>
      <c r="EQ32">
        <v>0</v>
      </c>
      <c r="ER32">
        <v>212.32</v>
      </c>
      <c r="ES32">
        <v>212.32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>P32</f>
        <v>10922</v>
      </c>
      <c r="FS32">
        <v>0</v>
      </c>
      <c r="FX32">
        <v>0</v>
      </c>
      <c r="FY32">
        <v>0</v>
      </c>
      <c r="GA32" t="s">
        <v>6</v>
      </c>
      <c r="GD32">
        <v>1</v>
      </c>
      <c r="GF32">
        <v>-137462853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50"/>
        <v>0</v>
      </c>
      <c r="GM32">
        <f t="shared" si="51"/>
        <v>10922</v>
      </c>
      <c r="GN32">
        <f t="shared" si="52"/>
        <v>0</v>
      </c>
      <c r="GO32">
        <f t="shared" si="53"/>
        <v>0</v>
      </c>
      <c r="GP32">
        <f t="shared" si="54"/>
        <v>0</v>
      </c>
      <c r="GR32">
        <v>0</v>
      </c>
      <c r="GS32">
        <v>3</v>
      </c>
      <c r="GT32">
        <v>0</v>
      </c>
      <c r="GU32" t="s">
        <v>6</v>
      </c>
      <c r="GV32">
        <f t="shared" si="55"/>
        <v>0</v>
      </c>
      <c r="GW32">
        <v>1</v>
      </c>
      <c r="GX32">
        <f t="shared" si="56"/>
        <v>0</v>
      </c>
      <c r="HA32">
        <v>0</v>
      </c>
      <c r="HB32">
        <v>0</v>
      </c>
      <c r="HC32">
        <f t="shared" si="57"/>
        <v>0</v>
      </c>
      <c r="HE32" t="s">
        <v>6</v>
      </c>
      <c r="HF32" t="s">
        <v>6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HS32">
        <v>0</v>
      </c>
      <c r="IK32">
        <v>0</v>
      </c>
    </row>
    <row r="33" spans="1:247" x14ac:dyDescent="0.2">
      <c r="A33">
        <v>18</v>
      </c>
      <c r="B33">
        <v>1</v>
      </c>
      <c r="C33">
        <v>15</v>
      </c>
      <c r="E33" t="s">
        <v>53</v>
      </c>
      <c r="F33" t="s">
        <v>54</v>
      </c>
      <c r="G33" t="s">
        <v>55</v>
      </c>
      <c r="H33" t="str">
        <f>'1.Ведомость'!C29</f>
        <v>ШТ</v>
      </c>
      <c r="I33">
        <f>I31*J33</f>
        <v>40</v>
      </c>
      <c r="J33">
        <v>0.7407407407407407</v>
      </c>
      <c r="K33">
        <v>0.74074074000000001</v>
      </c>
      <c r="O33">
        <f t="shared" si="21"/>
        <v>72746</v>
      </c>
      <c r="P33">
        <f t="shared" si="22"/>
        <v>72746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92875993</v>
      </c>
      <c r="AB33">
        <f t="shared" si="32"/>
        <v>282.83999999999997</v>
      </c>
      <c r="AC33">
        <f t="shared" si="33"/>
        <v>282.83999999999997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282.83999999999997</v>
      </c>
      <c r="AL33">
        <v>282.83999999999997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6.43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3</v>
      </c>
      <c r="BJ33" t="s">
        <v>56</v>
      </c>
      <c r="BM33">
        <v>600001</v>
      </c>
      <c r="BN33">
        <v>0</v>
      </c>
      <c r="BO33" t="s">
        <v>6</v>
      </c>
      <c r="BP33">
        <v>0</v>
      </c>
      <c r="BQ33">
        <v>5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1"/>
        <v>72746</v>
      </c>
      <c r="CQ33">
        <f t="shared" si="42"/>
        <v>1818.6611999999998</v>
      </c>
      <c r="CR33">
        <f t="shared" si="43"/>
        <v>0</v>
      </c>
      <c r="CS33">
        <f t="shared" si="44"/>
        <v>0</v>
      </c>
      <c r="CT33">
        <f t="shared" si="45"/>
        <v>0</v>
      </c>
      <c r="CU33">
        <f t="shared" si="46"/>
        <v>0</v>
      </c>
      <c r="CV33">
        <f t="shared" si="47"/>
        <v>0</v>
      </c>
      <c r="CW33">
        <f t="shared" si="48"/>
        <v>0</v>
      </c>
      <c r="CX33">
        <f t="shared" si="49"/>
        <v>0</v>
      </c>
      <c r="CY33">
        <f>0</f>
        <v>0</v>
      </c>
      <c r="CZ33">
        <f>0</f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59670230</v>
      </c>
      <c r="EF33">
        <v>5</v>
      </c>
      <c r="EG33" t="s">
        <v>50</v>
      </c>
      <c r="EH33">
        <v>0</v>
      </c>
      <c r="EI33" t="s">
        <v>6</v>
      </c>
      <c r="EJ33">
        <v>3</v>
      </c>
      <c r="EK33">
        <v>600001</v>
      </c>
      <c r="EL33" t="s">
        <v>51</v>
      </c>
      <c r="EM33" t="s">
        <v>52</v>
      </c>
      <c r="EO33" t="s">
        <v>6</v>
      </c>
      <c r="EQ33">
        <v>0</v>
      </c>
      <c r="ER33">
        <v>282.83999999999997</v>
      </c>
      <c r="ES33">
        <v>282.83999999999997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>P33</f>
        <v>72746</v>
      </c>
      <c r="FS33">
        <v>0</v>
      </c>
      <c r="FX33">
        <v>0</v>
      </c>
      <c r="FY33">
        <v>0</v>
      </c>
      <c r="GA33" t="s">
        <v>6</v>
      </c>
      <c r="GD33">
        <v>1</v>
      </c>
      <c r="GF33">
        <v>-1279118330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50"/>
        <v>0</v>
      </c>
      <c r="GM33">
        <f t="shared" si="51"/>
        <v>72746</v>
      </c>
      <c r="GN33">
        <f t="shared" si="52"/>
        <v>0</v>
      </c>
      <c r="GO33">
        <f t="shared" si="53"/>
        <v>0</v>
      </c>
      <c r="GP33">
        <f t="shared" si="54"/>
        <v>0</v>
      </c>
      <c r="GR33">
        <v>0</v>
      </c>
      <c r="GS33">
        <v>3</v>
      </c>
      <c r="GT33">
        <v>0</v>
      </c>
      <c r="GU33" t="s">
        <v>6</v>
      </c>
      <c r="GV33">
        <f t="shared" si="55"/>
        <v>0</v>
      </c>
      <c r="GW33">
        <v>1</v>
      </c>
      <c r="GX33">
        <f t="shared" si="56"/>
        <v>0</v>
      </c>
      <c r="HA33">
        <v>0</v>
      </c>
      <c r="HB33">
        <v>0</v>
      </c>
      <c r="HC33">
        <f t="shared" si="57"/>
        <v>0</v>
      </c>
      <c r="HE33" t="s">
        <v>6</v>
      </c>
      <c r="HF33" t="s">
        <v>6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</row>
    <row r="34" spans="1:247" x14ac:dyDescent="0.2">
      <c r="A34">
        <v>18</v>
      </c>
      <c r="B34">
        <v>1</v>
      </c>
      <c r="C34">
        <v>16</v>
      </c>
      <c r="E34" t="s">
        <v>57</v>
      </c>
      <c r="F34" t="s">
        <v>54</v>
      </c>
      <c r="G34" t="s">
        <v>58</v>
      </c>
      <c r="H34" t="str">
        <f>'1.Ведомость'!C30</f>
        <v>ШТ</v>
      </c>
      <c r="I34">
        <f>I31*J34</f>
        <v>6</v>
      </c>
      <c r="J34">
        <v>0.1111111111111111</v>
      </c>
      <c r="K34">
        <v>0.111111111</v>
      </c>
      <c r="O34">
        <f t="shared" si="21"/>
        <v>10912</v>
      </c>
      <c r="P34">
        <f t="shared" si="22"/>
        <v>10912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92875993</v>
      </c>
      <c r="AB34">
        <f t="shared" si="32"/>
        <v>282.83999999999997</v>
      </c>
      <c r="AC34">
        <f t="shared" si="33"/>
        <v>282.83999999999997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282.83999999999997</v>
      </c>
      <c r="AL34">
        <v>282.83999999999997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6.43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3</v>
      </c>
      <c r="BJ34" t="s">
        <v>56</v>
      </c>
      <c r="BM34">
        <v>600001</v>
      </c>
      <c r="BN34">
        <v>0</v>
      </c>
      <c r="BO34" t="s">
        <v>6</v>
      </c>
      <c r="BP34">
        <v>0</v>
      </c>
      <c r="BQ34">
        <v>5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1"/>
        <v>10912</v>
      </c>
      <c r="CQ34">
        <f t="shared" si="42"/>
        <v>1818.6611999999998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>0</f>
        <v>0</v>
      </c>
      <c r="CZ34">
        <f>0</f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21</v>
      </c>
      <c r="DW34" t="s">
        <v>21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59670230</v>
      </c>
      <c r="EF34">
        <v>5</v>
      </c>
      <c r="EG34" t="s">
        <v>50</v>
      </c>
      <c r="EH34">
        <v>0</v>
      </c>
      <c r="EI34" t="s">
        <v>6</v>
      </c>
      <c r="EJ34">
        <v>3</v>
      </c>
      <c r="EK34">
        <v>600001</v>
      </c>
      <c r="EL34" t="s">
        <v>51</v>
      </c>
      <c r="EM34" t="s">
        <v>52</v>
      </c>
      <c r="EO34" t="s">
        <v>6</v>
      </c>
      <c r="EQ34">
        <v>0</v>
      </c>
      <c r="ER34">
        <v>282.83999999999997</v>
      </c>
      <c r="ES34">
        <v>282.83999999999997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>P34</f>
        <v>10912</v>
      </c>
      <c r="FS34">
        <v>0</v>
      </c>
      <c r="FX34">
        <v>0</v>
      </c>
      <c r="FY34">
        <v>0</v>
      </c>
      <c r="GA34" t="s">
        <v>6</v>
      </c>
      <c r="GD34">
        <v>1</v>
      </c>
      <c r="GF34">
        <v>-1057756175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50"/>
        <v>0</v>
      </c>
      <c r="GM34">
        <f t="shared" si="51"/>
        <v>10912</v>
      </c>
      <c r="GN34">
        <f t="shared" si="52"/>
        <v>0</v>
      </c>
      <c r="GO34">
        <f t="shared" si="53"/>
        <v>0</v>
      </c>
      <c r="GP34">
        <f t="shared" si="54"/>
        <v>0</v>
      </c>
      <c r="GR34">
        <v>0</v>
      </c>
      <c r="GS34">
        <v>3</v>
      </c>
      <c r="GT34">
        <v>0</v>
      </c>
      <c r="GU34" t="s">
        <v>6</v>
      </c>
      <c r="GV34">
        <f t="shared" si="55"/>
        <v>0</v>
      </c>
      <c r="GW34">
        <v>1</v>
      </c>
      <c r="GX34">
        <f t="shared" si="56"/>
        <v>0</v>
      </c>
      <c r="HA34">
        <v>0</v>
      </c>
      <c r="HB34">
        <v>0</v>
      </c>
      <c r="HC34">
        <f t="shared" si="57"/>
        <v>0</v>
      </c>
      <c r="HE34" t="s">
        <v>6</v>
      </c>
      <c r="HF34" t="s">
        <v>6</v>
      </c>
      <c r="HM34" t="s">
        <v>6</v>
      </c>
      <c r="HN34" t="s">
        <v>6</v>
      </c>
      <c r="HO34" t="s">
        <v>6</v>
      </c>
      <c r="HP34" t="s">
        <v>6</v>
      </c>
      <c r="HQ34" t="s">
        <v>6</v>
      </c>
      <c r="HS34">
        <v>0</v>
      </c>
      <c r="IK34">
        <v>0</v>
      </c>
    </row>
    <row r="35" spans="1:247" x14ac:dyDescent="0.2">
      <c r="A35">
        <v>17</v>
      </c>
      <c r="B35">
        <v>1</v>
      </c>
      <c r="C35">
        <f>ROW(SmtRes!A23)</f>
        <v>23</v>
      </c>
      <c r="D35">
        <f>ROW(EtalonRes!A17)</f>
        <v>17</v>
      </c>
      <c r="E35" t="s">
        <v>59</v>
      </c>
      <c r="F35" t="s">
        <v>60</v>
      </c>
      <c r="G35" t="s">
        <v>61</v>
      </c>
      <c r="H35" t="s">
        <v>21</v>
      </c>
      <c r="I35">
        <v>256</v>
      </c>
      <c r="J35">
        <v>0</v>
      </c>
      <c r="K35">
        <v>256</v>
      </c>
      <c r="O35">
        <f t="shared" si="21"/>
        <v>62013</v>
      </c>
      <c r="P35">
        <f t="shared" si="22"/>
        <v>2768</v>
      </c>
      <c r="Q35">
        <f t="shared" si="23"/>
        <v>0</v>
      </c>
      <c r="R35">
        <f t="shared" si="24"/>
        <v>0</v>
      </c>
      <c r="S35">
        <f t="shared" si="25"/>
        <v>59245</v>
      </c>
      <c r="T35">
        <f t="shared" si="26"/>
        <v>0</v>
      </c>
      <c r="U35">
        <f t="shared" si="27"/>
        <v>133.12</v>
      </c>
      <c r="V35">
        <f t="shared" si="28"/>
        <v>0</v>
      </c>
      <c r="W35">
        <f t="shared" si="29"/>
        <v>0</v>
      </c>
      <c r="X35">
        <f t="shared" si="30"/>
        <v>53321</v>
      </c>
      <c r="Y35">
        <f t="shared" si="31"/>
        <v>27253</v>
      </c>
      <c r="AA35">
        <v>92875993</v>
      </c>
      <c r="AB35">
        <f t="shared" si="32"/>
        <v>6.25</v>
      </c>
      <c r="AC35">
        <f t="shared" si="33"/>
        <v>1.0900000000000001</v>
      </c>
      <c r="AD35">
        <f t="shared" si="34"/>
        <v>0</v>
      </c>
      <c r="AE35">
        <f t="shared" si="35"/>
        <v>0</v>
      </c>
      <c r="AF35">
        <f t="shared" si="36"/>
        <v>5.16</v>
      </c>
      <c r="AG35">
        <f t="shared" si="37"/>
        <v>0</v>
      </c>
      <c r="AH35">
        <f t="shared" si="38"/>
        <v>0.52</v>
      </c>
      <c r="AI35">
        <f t="shared" si="39"/>
        <v>0</v>
      </c>
      <c r="AJ35">
        <f t="shared" si="40"/>
        <v>0</v>
      </c>
      <c r="AK35">
        <v>6.25</v>
      </c>
      <c r="AL35">
        <v>1.0900000000000001</v>
      </c>
      <c r="AM35">
        <v>0</v>
      </c>
      <c r="AN35">
        <v>0</v>
      </c>
      <c r="AO35">
        <v>5.16</v>
      </c>
      <c r="AP35">
        <v>0</v>
      </c>
      <c r="AQ35">
        <v>0.52</v>
      </c>
      <c r="AR35">
        <v>0</v>
      </c>
      <c r="AS35">
        <v>0</v>
      </c>
      <c r="AT35">
        <v>90</v>
      </c>
      <c r="AU35">
        <v>46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2</v>
      </c>
      <c r="BJ35" t="s">
        <v>62</v>
      </c>
      <c r="BM35">
        <v>111001</v>
      </c>
      <c r="BN35">
        <v>0</v>
      </c>
      <c r="BO35" t="s">
        <v>6</v>
      </c>
      <c r="BP35">
        <v>0</v>
      </c>
      <c r="BQ35">
        <v>3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90</v>
      </c>
      <c r="CA35">
        <v>46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1"/>
        <v>62013</v>
      </c>
      <c r="CQ35">
        <f t="shared" si="42"/>
        <v>10.812800000000001</v>
      </c>
      <c r="CR35">
        <f t="shared" si="43"/>
        <v>0</v>
      </c>
      <c r="CS35">
        <f t="shared" si="44"/>
        <v>0</v>
      </c>
      <c r="CT35">
        <f t="shared" si="45"/>
        <v>231.42600000000002</v>
      </c>
      <c r="CU35">
        <f t="shared" si="46"/>
        <v>0</v>
      </c>
      <c r="CV35">
        <f t="shared" si="47"/>
        <v>0.52</v>
      </c>
      <c r="CW35">
        <f t="shared" si="48"/>
        <v>0</v>
      </c>
      <c r="CX35">
        <f t="shared" si="49"/>
        <v>0</v>
      </c>
      <c r="CY35">
        <f>(((S35+R35)*AT35)/100)</f>
        <v>53320.5</v>
      </c>
      <c r="CZ35">
        <f>(((S35+R35)*AU35)/100)</f>
        <v>27252.7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21</v>
      </c>
      <c r="DW35" t="s">
        <v>21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59670150</v>
      </c>
      <c r="EF35">
        <v>3</v>
      </c>
      <c r="EG35" t="s">
        <v>23</v>
      </c>
      <c r="EH35">
        <v>0</v>
      </c>
      <c r="EI35" t="s">
        <v>6</v>
      </c>
      <c r="EJ35">
        <v>2</v>
      </c>
      <c r="EK35">
        <v>111001</v>
      </c>
      <c r="EL35" t="s">
        <v>63</v>
      </c>
      <c r="EM35" t="s">
        <v>64</v>
      </c>
      <c r="EO35" t="s">
        <v>6</v>
      </c>
      <c r="EQ35">
        <v>131072</v>
      </c>
      <c r="ER35">
        <v>6.25</v>
      </c>
      <c r="ES35">
        <v>1.0900000000000001</v>
      </c>
      <c r="ET35">
        <v>0</v>
      </c>
      <c r="EU35">
        <v>0</v>
      </c>
      <c r="EV35">
        <v>5.16</v>
      </c>
      <c r="EW35">
        <v>0.52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90</v>
      </c>
      <c r="FY35">
        <v>46</v>
      </c>
      <c r="GA35" t="s">
        <v>6</v>
      </c>
      <c r="GD35">
        <v>1</v>
      </c>
      <c r="GF35">
        <v>-677887297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50"/>
        <v>0</v>
      </c>
      <c r="GM35">
        <f t="shared" si="51"/>
        <v>142587</v>
      </c>
      <c r="GN35">
        <f t="shared" si="52"/>
        <v>0</v>
      </c>
      <c r="GO35">
        <f t="shared" si="53"/>
        <v>142587</v>
      </c>
      <c r="GP35">
        <f t="shared" si="54"/>
        <v>0</v>
      </c>
      <c r="GR35">
        <v>0</v>
      </c>
      <c r="GS35">
        <v>3</v>
      </c>
      <c r="GT35">
        <v>0</v>
      </c>
      <c r="GU35" t="s">
        <v>6</v>
      </c>
      <c r="GV35">
        <f t="shared" si="55"/>
        <v>0</v>
      </c>
      <c r="GW35">
        <v>1</v>
      </c>
      <c r="GX35">
        <f t="shared" si="56"/>
        <v>0</v>
      </c>
      <c r="HA35">
        <v>0</v>
      </c>
      <c r="HB35">
        <v>0</v>
      </c>
      <c r="HC35">
        <f t="shared" si="57"/>
        <v>0</v>
      </c>
      <c r="HE35" t="s">
        <v>6</v>
      </c>
      <c r="HF35" t="s">
        <v>6</v>
      </c>
      <c r="HM35" t="s">
        <v>6</v>
      </c>
      <c r="HN35" t="s">
        <v>65</v>
      </c>
      <c r="HO35" t="s">
        <v>66</v>
      </c>
      <c r="HP35" t="s">
        <v>63</v>
      </c>
      <c r="HQ35" t="s">
        <v>63</v>
      </c>
      <c r="HS35">
        <v>0</v>
      </c>
      <c r="IK35">
        <v>0</v>
      </c>
    </row>
    <row r="36" spans="1:247" x14ac:dyDescent="0.2">
      <c r="A36">
        <v>18</v>
      </c>
      <c r="B36">
        <v>1</v>
      </c>
      <c r="C36">
        <v>21</v>
      </c>
      <c r="E36" t="s">
        <v>67</v>
      </c>
      <c r="F36" t="s">
        <v>68</v>
      </c>
      <c r="G36" t="s">
        <v>69</v>
      </c>
      <c r="H36" t="str">
        <f>'1.Ведомость'!C32</f>
        <v>ШТ</v>
      </c>
      <c r="I36">
        <f>I35*J36</f>
        <v>256</v>
      </c>
      <c r="J36">
        <v>1</v>
      </c>
      <c r="K36">
        <v>1</v>
      </c>
      <c r="O36">
        <f t="shared" si="21"/>
        <v>180394</v>
      </c>
      <c r="P36">
        <f t="shared" si="22"/>
        <v>180394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92875993</v>
      </c>
      <c r="AB36">
        <f t="shared" si="32"/>
        <v>109.59</v>
      </c>
      <c r="AC36">
        <f t="shared" si="33"/>
        <v>109.59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109.59</v>
      </c>
      <c r="AL36">
        <v>109.59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6.43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3</v>
      </c>
      <c r="BJ36" t="s">
        <v>70</v>
      </c>
      <c r="BM36">
        <v>600001</v>
      </c>
      <c r="BN36">
        <v>0</v>
      </c>
      <c r="BO36" t="s">
        <v>6</v>
      </c>
      <c r="BP36">
        <v>0</v>
      </c>
      <c r="BQ36">
        <v>5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1"/>
        <v>180394</v>
      </c>
      <c r="CQ36">
        <f t="shared" si="42"/>
        <v>704.66369999999995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>0</f>
        <v>0</v>
      </c>
      <c r="CZ36">
        <f>0</f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21</v>
      </c>
      <c r="DW36" t="s">
        <v>21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59670230</v>
      </c>
      <c r="EF36">
        <v>5</v>
      </c>
      <c r="EG36" t="s">
        <v>50</v>
      </c>
      <c r="EH36">
        <v>0</v>
      </c>
      <c r="EI36" t="s">
        <v>6</v>
      </c>
      <c r="EJ36">
        <v>3</v>
      </c>
      <c r="EK36">
        <v>600001</v>
      </c>
      <c r="EL36" t="s">
        <v>51</v>
      </c>
      <c r="EM36" t="s">
        <v>52</v>
      </c>
      <c r="EO36" t="s">
        <v>6</v>
      </c>
      <c r="EQ36">
        <v>0</v>
      </c>
      <c r="ER36">
        <v>109.59</v>
      </c>
      <c r="ES36">
        <v>109.59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>P36</f>
        <v>180394</v>
      </c>
      <c r="FS36">
        <v>0</v>
      </c>
      <c r="FX36">
        <v>0</v>
      </c>
      <c r="FY36">
        <v>0</v>
      </c>
      <c r="GA36" t="s">
        <v>6</v>
      </c>
      <c r="GD36">
        <v>1</v>
      </c>
      <c r="GF36">
        <v>554250960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50"/>
        <v>0</v>
      </c>
      <c r="GM36">
        <f t="shared" si="51"/>
        <v>180394</v>
      </c>
      <c r="GN36">
        <f t="shared" si="52"/>
        <v>0</v>
      </c>
      <c r="GO36">
        <f t="shared" si="53"/>
        <v>0</v>
      </c>
      <c r="GP36">
        <f t="shared" si="54"/>
        <v>0</v>
      </c>
      <c r="GR36">
        <v>0</v>
      </c>
      <c r="GS36">
        <v>3</v>
      </c>
      <c r="GT36">
        <v>0</v>
      </c>
      <c r="GU36" t="s">
        <v>6</v>
      </c>
      <c r="GV36">
        <f t="shared" si="55"/>
        <v>0</v>
      </c>
      <c r="GW36">
        <v>1</v>
      </c>
      <c r="GX36">
        <f t="shared" si="56"/>
        <v>0</v>
      </c>
      <c r="HA36">
        <v>0</v>
      </c>
      <c r="HB36">
        <v>0</v>
      </c>
      <c r="HC36">
        <f t="shared" si="57"/>
        <v>0</v>
      </c>
      <c r="HE36" t="s">
        <v>6</v>
      </c>
      <c r="HF36" t="s">
        <v>6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7" x14ac:dyDescent="0.2">
      <c r="A37">
        <v>18</v>
      </c>
      <c r="B37">
        <v>1</v>
      </c>
      <c r="C37">
        <v>23</v>
      </c>
      <c r="E37" t="s">
        <v>71</v>
      </c>
      <c r="F37" t="s">
        <v>72</v>
      </c>
      <c r="G37" t="s">
        <v>73</v>
      </c>
      <c r="H37" t="str">
        <f>'1.Ведомость'!C33</f>
        <v>ШТ</v>
      </c>
      <c r="I37">
        <f>I35*J37</f>
        <v>256</v>
      </c>
      <c r="J37">
        <v>1</v>
      </c>
      <c r="K37">
        <v>1</v>
      </c>
      <c r="O37">
        <f t="shared" si="21"/>
        <v>16553</v>
      </c>
      <c r="P37">
        <f t="shared" si="22"/>
        <v>16553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92875993</v>
      </c>
      <c r="AB37">
        <f t="shared" si="32"/>
        <v>64.66</v>
      </c>
      <c r="AC37">
        <f t="shared" si="33"/>
        <v>64.66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64.66</v>
      </c>
      <c r="AL37">
        <v>64.66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2</v>
      </c>
      <c r="BJ37" t="s">
        <v>74</v>
      </c>
      <c r="BM37">
        <v>500002</v>
      </c>
      <c r="BN37">
        <v>0</v>
      </c>
      <c r="BO37" t="s">
        <v>6</v>
      </c>
      <c r="BP37">
        <v>0</v>
      </c>
      <c r="BQ37">
        <v>12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0</v>
      </c>
      <c r="CA37">
        <v>0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1"/>
        <v>16553</v>
      </c>
      <c r="CQ37">
        <f>AC37</f>
        <v>64.66</v>
      </c>
      <c r="CR37">
        <f>(((ET37)-(EU37)*BS37)+AE37*BS37)</f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>0</f>
        <v>0</v>
      </c>
      <c r="CZ37">
        <f>0</f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21</v>
      </c>
      <c r="DW37" t="s">
        <v>21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59670229</v>
      </c>
      <c r="EF37">
        <v>12</v>
      </c>
      <c r="EG37" t="s">
        <v>32</v>
      </c>
      <c r="EH37">
        <v>0</v>
      </c>
      <c r="EI37" t="s">
        <v>6</v>
      </c>
      <c r="EJ37">
        <v>2</v>
      </c>
      <c r="EK37">
        <v>500002</v>
      </c>
      <c r="EL37" t="s">
        <v>33</v>
      </c>
      <c r="EM37" t="s">
        <v>34</v>
      </c>
      <c r="EO37" t="s">
        <v>6</v>
      </c>
      <c r="EQ37">
        <v>0</v>
      </c>
      <c r="ER37">
        <v>64.66</v>
      </c>
      <c r="ES37">
        <v>64.66</v>
      </c>
      <c r="ET37">
        <v>0</v>
      </c>
      <c r="EU37">
        <v>0</v>
      </c>
      <c r="EV37">
        <v>0</v>
      </c>
      <c r="EW37">
        <v>0</v>
      </c>
      <c r="EX37">
        <v>0</v>
      </c>
      <c r="EZ37">
        <v>5</v>
      </c>
      <c r="FC37">
        <v>1</v>
      </c>
      <c r="FD37">
        <v>18</v>
      </c>
      <c r="FF37">
        <v>75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75</v>
      </c>
      <c r="GD37">
        <v>1</v>
      </c>
      <c r="GF37">
        <v>163250945</v>
      </c>
      <c r="GG37">
        <v>2</v>
      </c>
      <c r="GH37">
        <v>3</v>
      </c>
      <c r="GI37">
        <v>4</v>
      </c>
      <c r="GJ37">
        <v>0</v>
      </c>
      <c r="GK37">
        <v>0</v>
      </c>
      <c r="GL37">
        <f t="shared" si="50"/>
        <v>0</v>
      </c>
      <c r="GM37">
        <f t="shared" si="51"/>
        <v>16553</v>
      </c>
      <c r="GN37">
        <f t="shared" si="52"/>
        <v>0</v>
      </c>
      <c r="GO37">
        <f t="shared" si="53"/>
        <v>16553</v>
      </c>
      <c r="GP37">
        <f t="shared" si="54"/>
        <v>0</v>
      </c>
      <c r="GR37">
        <v>1</v>
      </c>
      <c r="GS37">
        <v>1</v>
      </c>
      <c r="GT37">
        <v>0</v>
      </c>
      <c r="GU37" t="s">
        <v>6</v>
      </c>
      <c r="GV37">
        <f t="shared" si="55"/>
        <v>0</v>
      </c>
      <c r="GW37">
        <v>1</v>
      </c>
      <c r="GX37">
        <f t="shared" si="56"/>
        <v>0</v>
      </c>
      <c r="HA37">
        <v>0</v>
      </c>
      <c r="HB37">
        <v>0</v>
      </c>
      <c r="HC37">
        <f t="shared" si="57"/>
        <v>0</v>
      </c>
      <c r="HE37" t="s">
        <v>67</v>
      </c>
      <c r="HF37" t="s">
        <v>39</v>
      </c>
      <c r="HG37">
        <f>ROUND(AC37*I37,0)</f>
        <v>16553</v>
      </c>
      <c r="HM37" t="s">
        <v>6</v>
      </c>
      <c r="HN37" t="s">
        <v>6</v>
      </c>
      <c r="HO37" t="s">
        <v>6</v>
      </c>
      <c r="HP37" t="s">
        <v>6</v>
      </c>
      <c r="HQ37" t="s">
        <v>6</v>
      </c>
      <c r="HS37">
        <v>0</v>
      </c>
      <c r="IK37">
        <v>0</v>
      </c>
    </row>
    <row r="38" spans="1:247" x14ac:dyDescent="0.2">
      <c r="A38">
        <v>17</v>
      </c>
      <c r="B38">
        <v>1</v>
      </c>
      <c r="C38">
        <f>ROW(SmtRes!A30)</f>
        <v>30</v>
      </c>
      <c r="D38">
        <f>ROW(EtalonRes!A23)</f>
        <v>23</v>
      </c>
      <c r="E38" t="s">
        <v>76</v>
      </c>
      <c r="F38" t="s">
        <v>77</v>
      </c>
      <c r="G38" t="s">
        <v>78</v>
      </c>
      <c r="H38" t="s">
        <v>79</v>
      </c>
      <c r="I38">
        <f>ROUND(339/100,7)</f>
        <v>3.39</v>
      </c>
      <c r="J38">
        <v>0</v>
      </c>
      <c r="K38">
        <f>ROUND(339/100,7)</f>
        <v>3.39</v>
      </c>
      <c r="O38">
        <f t="shared" si="21"/>
        <v>39935</v>
      </c>
      <c r="P38">
        <f t="shared" si="22"/>
        <v>7605</v>
      </c>
      <c r="Q38">
        <f t="shared" si="23"/>
        <v>0</v>
      </c>
      <c r="R38">
        <f t="shared" si="24"/>
        <v>0</v>
      </c>
      <c r="S38">
        <f t="shared" si="25"/>
        <v>32330</v>
      </c>
      <c r="T38">
        <f t="shared" si="26"/>
        <v>0</v>
      </c>
      <c r="U38">
        <f t="shared" si="27"/>
        <v>81.36</v>
      </c>
      <c r="V38">
        <f t="shared" si="28"/>
        <v>0</v>
      </c>
      <c r="W38">
        <f t="shared" si="29"/>
        <v>0</v>
      </c>
      <c r="X38">
        <f t="shared" si="30"/>
        <v>29097</v>
      </c>
      <c r="Y38">
        <f t="shared" si="31"/>
        <v>14872</v>
      </c>
      <c r="AA38">
        <v>92875993</v>
      </c>
      <c r="AB38">
        <f t="shared" si="32"/>
        <v>438.8</v>
      </c>
      <c r="AC38">
        <f t="shared" si="33"/>
        <v>226.16</v>
      </c>
      <c r="AD38">
        <f t="shared" si="34"/>
        <v>0</v>
      </c>
      <c r="AE38">
        <f t="shared" si="35"/>
        <v>0</v>
      </c>
      <c r="AF38">
        <f t="shared" si="36"/>
        <v>212.64</v>
      </c>
      <c r="AG38">
        <f t="shared" si="37"/>
        <v>0</v>
      </c>
      <c r="AH38">
        <f t="shared" si="38"/>
        <v>24</v>
      </c>
      <c r="AI38">
        <f t="shared" si="39"/>
        <v>0</v>
      </c>
      <c r="AJ38">
        <f t="shared" si="40"/>
        <v>0</v>
      </c>
      <c r="AK38">
        <v>438.8</v>
      </c>
      <c r="AL38">
        <v>226.16</v>
      </c>
      <c r="AM38">
        <v>0</v>
      </c>
      <c r="AN38">
        <v>0</v>
      </c>
      <c r="AO38">
        <v>212.64</v>
      </c>
      <c r="AP38">
        <v>0</v>
      </c>
      <c r="AQ38">
        <v>24</v>
      </c>
      <c r="AR38">
        <v>0</v>
      </c>
      <c r="AS38">
        <v>0</v>
      </c>
      <c r="AT38">
        <v>90</v>
      </c>
      <c r="AU38">
        <v>46</v>
      </c>
      <c r="AV38">
        <v>1</v>
      </c>
      <c r="AW38">
        <v>1</v>
      </c>
      <c r="AZ38">
        <v>1</v>
      </c>
      <c r="BA38">
        <v>44.85</v>
      </c>
      <c r="BB38">
        <v>15.72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0</v>
      </c>
      <c r="BI38">
        <v>2</v>
      </c>
      <c r="BJ38" t="s">
        <v>80</v>
      </c>
      <c r="BM38">
        <v>110006</v>
      </c>
      <c r="BN38">
        <v>0</v>
      </c>
      <c r="BO38" t="s">
        <v>6</v>
      </c>
      <c r="BP38">
        <v>0</v>
      </c>
      <c r="BQ38">
        <v>3</v>
      </c>
      <c r="BR38">
        <v>0</v>
      </c>
      <c r="BS38">
        <v>44.85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90</v>
      </c>
      <c r="CA38">
        <v>46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1"/>
        <v>39935</v>
      </c>
      <c r="CQ38">
        <f t="shared" ref="CQ38:CQ43" si="58">AC38*BC38</f>
        <v>2243.5072</v>
      </c>
      <c r="CR38">
        <f t="shared" ref="CR38:CR43" si="59">(((ET38)*BB38-(EU38)*BS38)+AE38*BS38)</f>
        <v>0</v>
      </c>
      <c r="CS38">
        <f t="shared" si="44"/>
        <v>0</v>
      </c>
      <c r="CT38">
        <f t="shared" si="45"/>
        <v>9536.9040000000005</v>
      </c>
      <c r="CU38">
        <f t="shared" si="46"/>
        <v>0</v>
      </c>
      <c r="CV38">
        <f t="shared" si="47"/>
        <v>24</v>
      </c>
      <c r="CW38">
        <f t="shared" si="48"/>
        <v>0</v>
      </c>
      <c r="CX38">
        <f t="shared" si="49"/>
        <v>0</v>
      </c>
      <c r="CY38">
        <f>(((S38+R38)*AT38)/100)</f>
        <v>29097</v>
      </c>
      <c r="CZ38">
        <f>(((S38+R38)*AU38)/100)</f>
        <v>14871.8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79</v>
      </c>
      <c r="DW38" t="s">
        <v>79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59670220</v>
      </c>
      <c r="EF38">
        <v>3</v>
      </c>
      <c r="EG38" t="s">
        <v>23</v>
      </c>
      <c r="EH38">
        <v>0</v>
      </c>
      <c r="EI38" t="s">
        <v>6</v>
      </c>
      <c r="EJ38">
        <v>2</v>
      </c>
      <c r="EK38">
        <v>110006</v>
      </c>
      <c r="EL38" t="s">
        <v>43</v>
      </c>
      <c r="EM38" t="s">
        <v>25</v>
      </c>
      <c r="EO38" t="s">
        <v>6</v>
      </c>
      <c r="EQ38">
        <v>131072</v>
      </c>
      <c r="ER38">
        <v>438.8</v>
      </c>
      <c r="ES38">
        <v>226.16</v>
      </c>
      <c r="ET38">
        <v>0</v>
      </c>
      <c r="EU38">
        <v>0</v>
      </c>
      <c r="EV38">
        <v>212.64</v>
      </c>
      <c r="EW38">
        <v>24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90</v>
      </c>
      <c r="FY38">
        <v>46</v>
      </c>
      <c r="GA38" t="s">
        <v>6</v>
      </c>
      <c r="GD38">
        <v>1</v>
      </c>
      <c r="GF38">
        <v>-840876495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50"/>
        <v>0</v>
      </c>
      <c r="GM38">
        <f t="shared" si="51"/>
        <v>83904</v>
      </c>
      <c r="GN38">
        <f t="shared" si="52"/>
        <v>0</v>
      </c>
      <c r="GO38">
        <f t="shared" si="53"/>
        <v>83904</v>
      </c>
      <c r="GP38">
        <f t="shared" si="54"/>
        <v>0</v>
      </c>
      <c r="GR38">
        <v>0</v>
      </c>
      <c r="GS38">
        <v>3</v>
      </c>
      <c r="GT38">
        <v>0</v>
      </c>
      <c r="GU38" t="s">
        <v>6</v>
      </c>
      <c r="GV38">
        <f t="shared" si="55"/>
        <v>0</v>
      </c>
      <c r="GW38">
        <v>1</v>
      </c>
      <c r="GX38">
        <f t="shared" si="56"/>
        <v>0</v>
      </c>
      <c r="HA38">
        <v>0</v>
      </c>
      <c r="HB38">
        <v>0</v>
      </c>
      <c r="HC38">
        <f t="shared" si="57"/>
        <v>0</v>
      </c>
      <c r="HE38" t="s">
        <v>6</v>
      </c>
      <c r="HF38" t="s">
        <v>6</v>
      </c>
      <c r="HM38" t="s">
        <v>6</v>
      </c>
      <c r="HN38" t="s">
        <v>44</v>
      </c>
      <c r="HO38" t="s">
        <v>45</v>
      </c>
      <c r="HP38" t="s">
        <v>43</v>
      </c>
      <c r="HQ38" t="s">
        <v>43</v>
      </c>
      <c r="HS38">
        <v>0</v>
      </c>
      <c r="IK38">
        <v>0</v>
      </c>
      <c r="IL38" t="s">
        <v>690</v>
      </c>
      <c r="IM38">
        <v>3.39</v>
      </c>
    </row>
    <row r="39" spans="1:247" x14ac:dyDescent="0.2">
      <c r="A39">
        <v>18</v>
      </c>
      <c r="B39">
        <v>1</v>
      </c>
      <c r="C39">
        <v>28</v>
      </c>
      <c r="E39" t="s">
        <v>81</v>
      </c>
      <c r="F39" t="s">
        <v>82</v>
      </c>
      <c r="G39" t="s">
        <v>83</v>
      </c>
      <c r="H39" t="str">
        <f>'1.Ведомость'!C36</f>
        <v>ШТ</v>
      </c>
      <c r="I39">
        <f>I38*J39</f>
        <v>64</v>
      </c>
      <c r="J39">
        <v>18.87905604719764</v>
      </c>
      <c r="K39">
        <v>18.879056049999999</v>
      </c>
      <c r="O39">
        <f t="shared" si="21"/>
        <v>29833</v>
      </c>
      <c r="P39">
        <f t="shared" si="22"/>
        <v>29833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92875993</v>
      </c>
      <c r="AB39">
        <f t="shared" si="32"/>
        <v>46.99</v>
      </c>
      <c r="AC39">
        <f t="shared" si="33"/>
        <v>46.99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46.99</v>
      </c>
      <c r="AL39">
        <v>46.99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2</v>
      </c>
      <c r="BJ39" t="s">
        <v>84</v>
      </c>
      <c r="BM39">
        <v>500002</v>
      </c>
      <c r="BN39">
        <v>0</v>
      </c>
      <c r="BO39" t="s">
        <v>6</v>
      </c>
      <c r="BP39">
        <v>0</v>
      </c>
      <c r="BQ39">
        <v>12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0</v>
      </c>
      <c r="CA39">
        <v>0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1"/>
        <v>29833</v>
      </c>
      <c r="CQ39">
        <f t="shared" si="58"/>
        <v>466.14080000000001</v>
      </c>
      <c r="CR39">
        <f t="shared" si="59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>0</f>
        <v>0</v>
      </c>
      <c r="CZ39">
        <f>0</f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21</v>
      </c>
      <c r="DW39" t="s">
        <v>21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59670229</v>
      </c>
      <c r="EF39">
        <v>12</v>
      </c>
      <c r="EG39" t="s">
        <v>32</v>
      </c>
      <c r="EH39">
        <v>0</v>
      </c>
      <c r="EI39" t="s">
        <v>6</v>
      </c>
      <c r="EJ39">
        <v>2</v>
      </c>
      <c r="EK39">
        <v>500002</v>
      </c>
      <c r="EL39" t="s">
        <v>33</v>
      </c>
      <c r="EM39" t="s">
        <v>34</v>
      </c>
      <c r="EO39" t="s">
        <v>6</v>
      </c>
      <c r="EQ39">
        <v>0</v>
      </c>
      <c r="ER39">
        <v>46.99</v>
      </c>
      <c r="ES39">
        <v>46.99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6</v>
      </c>
      <c r="GD39">
        <v>1</v>
      </c>
      <c r="GF39">
        <v>1964443922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50"/>
        <v>0</v>
      </c>
      <c r="GM39">
        <f t="shared" si="51"/>
        <v>29833</v>
      </c>
      <c r="GN39">
        <f t="shared" si="52"/>
        <v>0</v>
      </c>
      <c r="GO39">
        <f t="shared" si="53"/>
        <v>29833</v>
      </c>
      <c r="GP39">
        <f t="shared" si="54"/>
        <v>0</v>
      </c>
      <c r="GR39">
        <v>0</v>
      </c>
      <c r="GS39">
        <v>3</v>
      </c>
      <c r="GT39">
        <v>0</v>
      </c>
      <c r="GU39" t="s">
        <v>6</v>
      </c>
      <c r="GV39">
        <f t="shared" si="55"/>
        <v>0</v>
      </c>
      <c r="GW39">
        <v>1</v>
      </c>
      <c r="GX39">
        <f t="shared" si="56"/>
        <v>0</v>
      </c>
      <c r="HA39">
        <v>0</v>
      </c>
      <c r="HB39">
        <v>0</v>
      </c>
      <c r="HC39">
        <f t="shared" si="57"/>
        <v>0</v>
      </c>
      <c r="HE39" t="s">
        <v>6</v>
      </c>
      <c r="HF39" t="s">
        <v>6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HS39">
        <v>0</v>
      </c>
      <c r="IK39">
        <v>0</v>
      </c>
    </row>
    <row r="40" spans="1:247" x14ac:dyDescent="0.2">
      <c r="A40">
        <v>18</v>
      </c>
      <c r="B40">
        <v>1</v>
      </c>
      <c r="C40">
        <v>29</v>
      </c>
      <c r="E40" t="s">
        <v>85</v>
      </c>
      <c r="F40" t="s">
        <v>86</v>
      </c>
      <c r="G40" t="s">
        <v>87</v>
      </c>
      <c r="H40" t="str">
        <f>'1.Ведомость'!C37</f>
        <v>10 ШТ</v>
      </c>
      <c r="I40">
        <f>I38*J40</f>
        <v>25.6</v>
      </c>
      <c r="J40">
        <v>7.5516224188790559</v>
      </c>
      <c r="K40">
        <v>7.5516224200000002</v>
      </c>
      <c r="O40">
        <f t="shared" si="21"/>
        <v>28874</v>
      </c>
      <c r="P40">
        <f t="shared" si="22"/>
        <v>28874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92875993</v>
      </c>
      <c r="AB40">
        <f t="shared" si="32"/>
        <v>113.7</v>
      </c>
      <c r="AC40">
        <f t="shared" si="33"/>
        <v>113.7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113.7</v>
      </c>
      <c r="AL40">
        <v>113.7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2</v>
      </c>
      <c r="BJ40" t="s">
        <v>89</v>
      </c>
      <c r="BM40">
        <v>500002</v>
      </c>
      <c r="BN40">
        <v>0</v>
      </c>
      <c r="BO40" t="s">
        <v>6</v>
      </c>
      <c r="BP40">
        <v>0</v>
      </c>
      <c r="BQ40">
        <v>12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41"/>
        <v>28874</v>
      </c>
      <c r="CQ40">
        <f t="shared" si="58"/>
        <v>1127.904</v>
      </c>
      <c r="CR40">
        <f t="shared" si="59"/>
        <v>0</v>
      </c>
      <c r="CS40">
        <f t="shared" si="44"/>
        <v>0</v>
      </c>
      <c r="CT40">
        <f t="shared" si="45"/>
        <v>0</v>
      </c>
      <c r="CU40">
        <f t="shared" si="46"/>
        <v>0</v>
      </c>
      <c r="CV40">
        <f t="shared" si="47"/>
        <v>0</v>
      </c>
      <c r="CW40">
        <f t="shared" si="48"/>
        <v>0</v>
      </c>
      <c r="CX40">
        <f t="shared" si="49"/>
        <v>0</v>
      </c>
      <c r="CY40">
        <f>0</f>
        <v>0</v>
      </c>
      <c r="CZ40">
        <f>0</f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88</v>
      </c>
      <c r="DW40" t="s">
        <v>88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59670229</v>
      </c>
      <c r="EF40">
        <v>12</v>
      </c>
      <c r="EG40" t="s">
        <v>32</v>
      </c>
      <c r="EH40">
        <v>0</v>
      </c>
      <c r="EI40" t="s">
        <v>6</v>
      </c>
      <c r="EJ40">
        <v>2</v>
      </c>
      <c r="EK40">
        <v>500002</v>
      </c>
      <c r="EL40" t="s">
        <v>33</v>
      </c>
      <c r="EM40" t="s">
        <v>34</v>
      </c>
      <c r="EO40" t="s">
        <v>6</v>
      </c>
      <c r="EQ40">
        <v>0</v>
      </c>
      <c r="ER40">
        <v>113.7</v>
      </c>
      <c r="ES40">
        <v>113.7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6</v>
      </c>
      <c r="GD40">
        <v>1</v>
      </c>
      <c r="GF40">
        <v>656636633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50"/>
        <v>0</v>
      </c>
      <c r="GM40">
        <f t="shared" si="51"/>
        <v>28874</v>
      </c>
      <c r="GN40">
        <f t="shared" si="52"/>
        <v>0</v>
      </c>
      <c r="GO40">
        <f t="shared" si="53"/>
        <v>28874</v>
      </c>
      <c r="GP40">
        <f t="shared" si="54"/>
        <v>0</v>
      </c>
      <c r="GR40">
        <v>0</v>
      </c>
      <c r="GS40">
        <v>3</v>
      </c>
      <c r="GT40">
        <v>0</v>
      </c>
      <c r="GU40" t="s">
        <v>6</v>
      </c>
      <c r="GV40">
        <f t="shared" si="55"/>
        <v>0</v>
      </c>
      <c r="GW40">
        <v>1</v>
      </c>
      <c r="GX40">
        <f t="shared" si="56"/>
        <v>0</v>
      </c>
      <c r="HA40">
        <v>0</v>
      </c>
      <c r="HB40">
        <v>0</v>
      </c>
      <c r="HC40">
        <f t="shared" si="57"/>
        <v>0</v>
      </c>
      <c r="HE40" t="s">
        <v>6</v>
      </c>
      <c r="HF40" t="s">
        <v>6</v>
      </c>
      <c r="HM40" t="s">
        <v>6</v>
      </c>
      <c r="HN40" t="s">
        <v>6</v>
      </c>
      <c r="HO40" t="s">
        <v>6</v>
      </c>
      <c r="HP40" t="s">
        <v>6</v>
      </c>
      <c r="HQ40" t="s">
        <v>6</v>
      </c>
      <c r="HS40">
        <v>0</v>
      </c>
      <c r="IK40">
        <v>0</v>
      </c>
    </row>
    <row r="41" spans="1:247" x14ac:dyDescent="0.2">
      <c r="A41">
        <v>17</v>
      </c>
      <c r="B41">
        <v>1</v>
      </c>
      <c r="C41">
        <f>ROW(SmtRes!A42)</f>
        <v>42</v>
      </c>
      <c r="D41">
        <f>ROW(EtalonRes!A31)</f>
        <v>31</v>
      </c>
      <c r="E41" t="s">
        <v>90</v>
      </c>
      <c r="F41" t="s">
        <v>91</v>
      </c>
      <c r="G41" t="s">
        <v>92</v>
      </c>
      <c r="H41" t="s">
        <v>93</v>
      </c>
      <c r="I41">
        <v>77</v>
      </c>
      <c r="J41">
        <v>0</v>
      </c>
      <c r="K41">
        <v>77</v>
      </c>
      <c r="O41">
        <f t="shared" si="21"/>
        <v>43205</v>
      </c>
      <c r="P41">
        <f t="shared" si="22"/>
        <v>7585</v>
      </c>
      <c r="Q41">
        <f t="shared" si="23"/>
        <v>2191</v>
      </c>
      <c r="R41">
        <f t="shared" si="24"/>
        <v>898</v>
      </c>
      <c r="S41">
        <f t="shared" si="25"/>
        <v>33429</v>
      </c>
      <c r="T41">
        <f t="shared" si="26"/>
        <v>0</v>
      </c>
      <c r="U41">
        <f t="shared" si="27"/>
        <v>79.31</v>
      </c>
      <c r="V41">
        <f t="shared" si="28"/>
        <v>1.54</v>
      </c>
      <c r="W41">
        <f t="shared" si="29"/>
        <v>0</v>
      </c>
      <c r="X41">
        <f t="shared" si="30"/>
        <v>33297</v>
      </c>
      <c r="Y41">
        <f t="shared" si="31"/>
        <v>17507</v>
      </c>
      <c r="AA41">
        <v>92875993</v>
      </c>
      <c r="AB41">
        <f t="shared" si="32"/>
        <v>21.42</v>
      </c>
      <c r="AC41">
        <f t="shared" si="33"/>
        <v>9.93</v>
      </c>
      <c r="AD41">
        <f t="shared" si="34"/>
        <v>1.81</v>
      </c>
      <c r="AE41">
        <f t="shared" si="35"/>
        <v>0.26</v>
      </c>
      <c r="AF41">
        <f t="shared" si="36"/>
        <v>9.68</v>
      </c>
      <c r="AG41">
        <f t="shared" si="37"/>
        <v>0</v>
      </c>
      <c r="AH41">
        <f t="shared" si="38"/>
        <v>1.03</v>
      </c>
      <c r="AI41">
        <f t="shared" si="39"/>
        <v>0.02</v>
      </c>
      <c r="AJ41">
        <f t="shared" si="40"/>
        <v>0</v>
      </c>
      <c r="AK41">
        <v>21.42</v>
      </c>
      <c r="AL41">
        <v>9.93</v>
      </c>
      <c r="AM41">
        <v>1.81</v>
      </c>
      <c r="AN41">
        <v>0.26</v>
      </c>
      <c r="AO41">
        <v>9.68</v>
      </c>
      <c r="AP41">
        <v>0</v>
      </c>
      <c r="AQ41">
        <v>1.03</v>
      </c>
      <c r="AR41">
        <v>0.02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44.85</v>
      </c>
      <c r="BB41">
        <v>15.72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2</v>
      </c>
      <c r="BJ41" t="s">
        <v>94</v>
      </c>
      <c r="BM41">
        <v>108001</v>
      </c>
      <c r="BN41">
        <v>0</v>
      </c>
      <c r="BO41" t="s">
        <v>6</v>
      </c>
      <c r="BP41">
        <v>0</v>
      </c>
      <c r="BQ41">
        <v>3</v>
      </c>
      <c r="BR41">
        <v>0</v>
      </c>
      <c r="BS41">
        <v>44.85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97</v>
      </c>
      <c r="CA41">
        <v>51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41"/>
        <v>43205</v>
      </c>
      <c r="CQ41">
        <f t="shared" si="58"/>
        <v>98.505600000000001</v>
      </c>
      <c r="CR41">
        <f t="shared" si="59"/>
        <v>28.453200000000002</v>
      </c>
      <c r="CS41">
        <f t="shared" si="44"/>
        <v>11.661000000000001</v>
      </c>
      <c r="CT41">
        <f t="shared" si="45"/>
        <v>434.14800000000002</v>
      </c>
      <c r="CU41">
        <f t="shared" si="46"/>
        <v>0</v>
      </c>
      <c r="CV41">
        <f t="shared" si="47"/>
        <v>1.03</v>
      </c>
      <c r="CW41">
        <f t="shared" si="48"/>
        <v>0.02</v>
      </c>
      <c r="CX41">
        <f t="shared" si="49"/>
        <v>0</v>
      </c>
      <c r="CY41">
        <f>(((S41+R41)*AT41)/100)</f>
        <v>33297.19</v>
      </c>
      <c r="CZ41">
        <f>(((S41+R41)*AU41)/100)</f>
        <v>17506.77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93</v>
      </c>
      <c r="DW41" t="s">
        <v>93</v>
      </c>
      <c r="DX41">
        <v>100</v>
      </c>
      <c r="DZ41" t="s">
        <v>6</v>
      </c>
      <c r="EA41" t="s">
        <v>6</v>
      </c>
      <c r="EB41" t="s">
        <v>6</v>
      </c>
      <c r="EC41" t="s">
        <v>6</v>
      </c>
      <c r="EE41">
        <v>59670139</v>
      </c>
      <c r="EF41">
        <v>3</v>
      </c>
      <c r="EG41" t="s">
        <v>23</v>
      </c>
      <c r="EH41">
        <v>0</v>
      </c>
      <c r="EI41" t="s">
        <v>6</v>
      </c>
      <c r="EJ41">
        <v>2</v>
      </c>
      <c r="EK41">
        <v>108001</v>
      </c>
      <c r="EL41" t="s">
        <v>95</v>
      </c>
      <c r="EM41" t="s">
        <v>96</v>
      </c>
      <c r="EO41" t="s">
        <v>6</v>
      </c>
      <c r="EQ41">
        <v>131072</v>
      </c>
      <c r="ER41">
        <v>21.42</v>
      </c>
      <c r="ES41">
        <v>9.93</v>
      </c>
      <c r="ET41">
        <v>1.81</v>
      </c>
      <c r="EU41">
        <v>0.26</v>
      </c>
      <c r="EV41">
        <v>9.68</v>
      </c>
      <c r="EW41">
        <v>1.03</v>
      </c>
      <c r="EX41">
        <v>0.02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6</v>
      </c>
      <c r="GD41">
        <v>1</v>
      </c>
      <c r="GF41">
        <v>-419430030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50"/>
        <v>0</v>
      </c>
      <c r="GM41">
        <f t="shared" si="51"/>
        <v>94009</v>
      </c>
      <c r="GN41">
        <f t="shared" si="52"/>
        <v>0</v>
      </c>
      <c r="GO41">
        <f t="shared" si="53"/>
        <v>94009</v>
      </c>
      <c r="GP41">
        <f t="shared" si="54"/>
        <v>0</v>
      </c>
      <c r="GR41">
        <v>0</v>
      </c>
      <c r="GS41">
        <v>3</v>
      </c>
      <c r="GT41">
        <v>0</v>
      </c>
      <c r="GU41" t="s">
        <v>6</v>
      </c>
      <c r="GV41">
        <f t="shared" si="55"/>
        <v>0</v>
      </c>
      <c r="GW41">
        <v>1</v>
      </c>
      <c r="GX41">
        <f t="shared" si="56"/>
        <v>0</v>
      </c>
      <c r="HA41">
        <v>0</v>
      </c>
      <c r="HB41">
        <v>0</v>
      </c>
      <c r="HC41">
        <f t="shared" si="57"/>
        <v>0</v>
      </c>
      <c r="HE41" t="s">
        <v>6</v>
      </c>
      <c r="HF41" t="s">
        <v>6</v>
      </c>
      <c r="HM41" t="s">
        <v>6</v>
      </c>
      <c r="HN41" t="s">
        <v>97</v>
      </c>
      <c r="HO41" t="s">
        <v>98</v>
      </c>
      <c r="HP41" t="s">
        <v>95</v>
      </c>
      <c r="HQ41" t="s">
        <v>95</v>
      </c>
      <c r="HS41">
        <v>0</v>
      </c>
      <c r="IK41">
        <v>0</v>
      </c>
    </row>
    <row r="42" spans="1:247" x14ac:dyDescent="0.2">
      <c r="A42">
        <v>18</v>
      </c>
      <c r="B42">
        <v>1</v>
      </c>
      <c r="C42">
        <v>39</v>
      </c>
      <c r="E42" t="s">
        <v>99</v>
      </c>
      <c r="F42" t="s">
        <v>100</v>
      </c>
      <c r="G42" t="s">
        <v>101</v>
      </c>
      <c r="H42" t="str">
        <f>'1.Ведомость'!C39</f>
        <v>1000 м</v>
      </c>
      <c r="I42">
        <f>I41*J42</f>
        <v>0.9</v>
      </c>
      <c r="J42">
        <v>1.1688311688311689E-2</v>
      </c>
      <c r="K42">
        <v>1.1688311999999999E-2</v>
      </c>
      <c r="O42">
        <f t="shared" si="21"/>
        <v>32655</v>
      </c>
      <c r="P42">
        <f t="shared" si="22"/>
        <v>32655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92875993</v>
      </c>
      <c r="AB42">
        <f t="shared" si="32"/>
        <v>3657.61</v>
      </c>
      <c r="AC42">
        <f t="shared" si="33"/>
        <v>3657.61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3657.61</v>
      </c>
      <c r="AL42">
        <v>3657.61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2</v>
      </c>
      <c r="BJ42" t="s">
        <v>103</v>
      </c>
      <c r="BM42">
        <v>500002</v>
      </c>
      <c r="BN42">
        <v>0</v>
      </c>
      <c r="BO42" t="s">
        <v>6</v>
      </c>
      <c r="BP42">
        <v>0</v>
      </c>
      <c r="BQ42">
        <v>12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0</v>
      </c>
      <c r="CA42">
        <v>0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41"/>
        <v>32655</v>
      </c>
      <c r="CQ42">
        <f t="shared" si="58"/>
        <v>36283.491200000004</v>
      </c>
      <c r="CR42">
        <f t="shared" si="59"/>
        <v>0</v>
      </c>
      <c r="CS42">
        <f t="shared" si="44"/>
        <v>0</v>
      </c>
      <c r="CT42">
        <f t="shared" si="45"/>
        <v>0</v>
      </c>
      <c r="CU42">
        <f t="shared" si="46"/>
        <v>0</v>
      </c>
      <c r="CV42">
        <f t="shared" si="47"/>
        <v>0</v>
      </c>
      <c r="CW42">
        <f t="shared" si="48"/>
        <v>0</v>
      </c>
      <c r="CX42">
        <f t="shared" si="49"/>
        <v>0</v>
      </c>
      <c r="CY42">
        <f>0</f>
        <v>0</v>
      </c>
      <c r="CZ42">
        <f>0</f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102</v>
      </c>
      <c r="DW42" t="s">
        <v>104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59670229</v>
      </c>
      <c r="EF42">
        <v>12</v>
      </c>
      <c r="EG42" t="s">
        <v>32</v>
      </c>
      <c r="EH42">
        <v>0</v>
      </c>
      <c r="EI42" t="s">
        <v>6</v>
      </c>
      <c r="EJ42">
        <v>2</v>
      </c>
      <c r="EK42">
        <v>500002</v>
      </c>
      <c r="EL42" t="s">
        <v>33</v>
      </c>
      <c r="EM42" t="s">
        <v>34</v>
      </c>
      <c r="EO42" t="s">
        <v>6</v>
      </c>
      <c r="EQ42">
        <v>0</v>
      </c>
      <c r="ER42">
        <v>3657.61</v>
      </c>
      <c r="ES42">
        <v>3657.61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6</v>
      </c>
      <c r="GD42">
        <v>1</v>
      </c>
      <c r="GF42">
        <v>-696763281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50"/>
        <v>0</v>
      </c>
      <c r="GM42">
        <f t="shared" si="51"/>
        <v>32655</v>
      </c>
      <c r="GN42">
        <f t="shared" si="52"/>
        <v>0</v>
      </c>
      <c r="GO42">
        <f t="shared" si="53"/>
        <v>32655</v>
      </c>
      <c r="GP42">
        <f t="shared" si="54"/>
        <v>0</v>
      </c>
      <c r="GR42">
        <v>0</v>
      </c>
      <c r="GS42">
        <v>3</v>
      </c>
      <c r="GT42">
        <v>0</v>
      </c>
      <c r="GU42" t="s">
        <v>6</v>
      </c>
      <c r="GV42">
        <f t="shared" si="55"/>
        <v>0</v>
      </c>
      <c r="GW42">
        <v>1</v>
      </c>
      <c r="GX42">
        <f t="shared" si="56"/>
        <v>0</v>
      </c>
      <c r="HA42">
        <v>0</v>
      </c>
      <c r="HB42">
        <v>0</v>
      </c>
      <c r="HC42">
        <f t="shared" si="57"/>
        <v>0</v>
      </c>
      <c r="HE42" t="s">
        <v>6</v>
      </c>
      <c r="HF42" t="s">
        <v>6</v>
      </c>
      <c r="HM42" t="s">
        <v>6</v>
      </c>
      <c r="HN42" t="s">
        <v>6</v>
      </c>
      <c r="HO42" t="s">
        <v>6</v>
      </c>
      <c r="HP42" t="s">
        <v>6</v>
      </c>
      <c r="HQ42" t="s">
        <v>6</v>
      </c>
      <c r="HS42">
        <v>0</v>
      </c>
      <c r="IK42">
        <v>0</v>
      </c>
    </row>
    <row r="43" spans="1:247" x14ac:dyDescent="0.2">
      <c r="A43">
        <v>18</v>
      </c>
      <c r="B43">
        <v>1</v>
      </c>
      <c r="C43">
        <v>40</v>
      </c>
      <c r="E43" t="s">
        <v>105</v>
      </c>
      <c r="F43" t="s">
        <v>106</v>
      </c>
      <c r="G43" t="s">
        <v>107</v>
      </c>
      <c r="H43" t="str">
        <f>'1.Ведомость'!C40</f>
        <v>1000 м</v>
      </c>
      <c r="I43">
        <f>I41*J43</f>
        <v>6.3</v>
      </c>
      <c r="J43">
        <v>8.1818181818181818E-2</v>
      </c>
      <c r="K43">
        <v>8.1818182000000003E-2</v>
      </c>
      <c r="O43">
        <f t="shared" si="21"/>
        <v>71882</v>
      </c>
      <c r="P43">
        <f t="shared" si="22"/>
        <v>71882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92875993</v>
      </c>
      <c r="AB43">
        <f t="shared" si="32"/>
        <v>1150.19</v>
      </c>
      <c r="AC43">
        <f t="shared" si="33"/>
        <v>1150.19</v>
      </c>
      <c r="AD43">
        <f t="shared" si="34"/>
        <v>0</v>
      </c>
      <c r="AE43">
        <f t="shared" si="35"/>
        <v>0</v>
      </c>
      <c r="AF43">
        <f t="shared" si="36"/>
        <v>0</v>
      </c>
      <c r="AG43">
        <f t="shared" si="37"/>
        <v>0</v>
      </c>
      <c r="AH43">
        <f t="shared" si="38"/>
        <v>0</v>
      </c>
      <c r="AI43">
        <f t="shared" si="39"/>
        <v>0</v>
      </c>
      <c r="AJ43">
        <f t="shared" si="40"/>
        <v>0</v>
      </c>
      <c r="AK43">
        <v>1150.19</v>
      </c>
      <c r="AL43">
        <v>1150.19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2</v>
      </c>
      <c r="BJ43" t="s">
        <v>108</v>
      </c>
      <c r="BM43">
        <v>500002</v>
      </c>
      <c r="BN43">
        <v>0</v>
      </c>
      <c r="BO43" t="s">
        <v>6</v>
      </c>
      <c r="BP43">
        <v>0</v>
      </c>
      <c r="BQ43">
        <v>12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0</v>
      </c>
      <c r="CA43">
        <v>0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41"/>
        <v>71882</v>
      </c>
      <c r="CQ43">
        <f t="shared" si="58"/>
        <v>11409.8848</v>
      </c>
      <c r="CR43">
        <f t="shared" si="59"/>
        <v>0</v>
      </c>
      <c r="CS43">
        <f t="shared" si="44"/>
        <v>0</v>
      </c>
      <c r="CT43">
        <f t="shared" si="45"/>
        <v>0</v>
      </c>
      <c r="CU43">
        <f t="shared" si="46"/>
        <v>0</v>
      </c>
      <c r="CV43">
        <f t="shared" si="47"/>
        <v>0</v>
      </c>
      <c r="CW43">
        <f t="shared" si="48"/>
        <v>0</v>
      </c>
      <c r="CX43">
        <f t="shared" si="49"/>
        <v>0</v>
      </c>
      <c r="CY43">
        <f>0</f>
        <v>0</v>
      </c>
      <c r="CZ43">
        <f>0</f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102</v>
      </c>
      <c r="DW43" t="s">
        <v>104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59670229</v>
      </c>
      <c r="EF43">
        <v>12</v>
      </c>
      <c r="EG43" t="s">
        <v>32</v>
      </c>
      <c r="EH43">
        <v>0</v>
      </c>
      <c r="EI43" t="s">
        <v>6</v>
      </c>
      <c r="EJ43">
        <v>2</v>
      </c>
      <c r="EK43">
        <v>500002</v>
      </c>
      <c r="EL43" t="s">
        <v>33</v>
      </c>
      <c r="EM43" t="s">
        <v>34</v>
      </c>
      <c r="EO43" t="s">
        <v>6</v>
      </c>
      <c r="EQ43">
        <v>0</v>
      </c>
      <c r="ER43">
        <v>1150.19</v>
      </c>
      <c r="ES43">
        <v>1150.19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6</v>
      </c>
      <c r="GD43">
        <v>1</v>
      </c>
      <c r="GF43">
        <v>1700660840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50"/>
        <v>0</v>
      </c>
      <c r="GM43">
        <f t="shared" si="51"/>
        <v>71882</v>
      </c>
      <c r="GN43">
        <f t="shared" si="52"/>
        <v>0</v>
      </c>
      <c r="GO43">
        <f t="shared" si="53"/>
        <v>71882</v>
      </c>
      <c r="GP43">
        <f t="shared" si="54"/>
        <v>0</v>
      </c>
      <c r="GR43">
        <v>0</v>
      </c>
      <c r="GS43">
        <v>3</v>
      </c>
      <c r="GT43">
        <v>0</v>
      </c>
      <c r="GU43" t="s">
        <v>6</v>
      </c>
      <c r="GV43">
        <f t="shared" si="55"/>
        <v>0</v>
      </c>
      <c r="GW43">
        <v>1</v>
      </c>
      <c r="GX43">
        <f t="shared" si="56"/>
        <v>0</v>
      </c>
      <c r="HA43">
        <v>0</v>
      </c>
      <c r="HB43">
        <v>0</v>
      </c>
      <c r="HC43">
        <f t="shared" si="57"/>
        <v>0</v>
      </c>
      <c r="HE43" t="s">
        <v>6</v>
      </c>
      <c r="HF43" t="s">
        <v>6</v>
      </c>
      <c r="HM43" t="s">
        <v>6</v>
      </c>
      <c r="HN43" t="s">
        <v>6</v>
      </c>
      <c r="HO43" t="s">
        <v>6</v>
      </c>
      <c r="HP43" t="s">
        <v>6</v>
      </c>
      <c r="HQ43" t="s">
        <v>6</v>
      </c>
      <c r="HS43">
        <v>0</v>
      </c>
      <c r="IK43">
        <v>0</v>
      </c>
    </row>
    <row r="44" spans="1:247" x14ac:dyDescent="0.2">
      <c r="A44">
        <v>18</v>
      </c>
      <c r="B44">
        <v>1</v>
      </c>
      <c r="C44">
        <v>42</v>
      </c>
      <c r="E44" t="s">
        <v>109</v>
      </c>
      <c r="F44" t="s">
        <v>72</v>
      </c>
      <c r="G44" t="s">
        <v>110</v>
      </c>
      <c r="H44" t="str">
        <f>'1.Ведомость'!C41</f>
        <v>1000 м</v>
      </c>
      <c r="I44">
        <f>I41*J44</f>
        <v>0.5</v>
      </c>
      <c r="J44">
        <v>6.4935064935064939E-3</v>
      </c>
      <c r="K44">
        <v>6.4935059999999996E-3</v>
      </c>
      <c r="O44">
        <f t="shared" si="21"/>
        <v>14223</v>
      </c>
      <c r="P44">
        <f t="shared" si="22"/>
        <v>14223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92875993</v>
      </c>
      <c r="AB44">
        <f t="shared" si="32"/>
        <v>28445.45</v>
      </c>
      <c r="AC44">
        <f t="shared" si="33"/>
        <v>28445.45</v>
      </c>
      <c r="AD44">
        <f t="shared" si="34"/>
        <v>0</v>
      </c>
      <c r="AE44">
        <f t="shared" si="35"/>
        <v>0</v>
      </c>
      <c r="AF44">
        <f t="shared" si="36"/>
        <v>0</v>
      </c>
      <c r="AG44">
        <f t="shared" si="37"/>
        <v>0</v>
      </c>
      <c r="AH44">
        <f t="shared" si="38"/>
        <v>0</v>
      </c>
      <c r="AI44">
        <f t="shared" si="39"/>
        <v>0</v>
      </c>
      <c r="AJ44">
        <f t="shared" si="40"/>
        <v>0</v>
      </c>
      <c r="AK44">
        <v>28445.45</v>
      </c>
      <c r="AL44">
        <v>28445.45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2</v>
      </c>
      <c r="BJ44" t="s">
        <v>111</v>
      </c>
      <c r="BM44">
        <v>500002</v>
      </c>
      <c r="BN44">
        <v>0</v>
      </c>
      <c r="BO44" t="s">
        <v>6</v>
      </c>
      <c r="BP44">
        <v>0</v>
      </c>
      <c r="BQ44">
        <v>12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41"/>
        <v>14223</v>
      </c>
      <c r="CQ44">
        <f>AC44</f>
        <v>28445.45</v>
      </c>
      <c r="CR44">
        <f>(((ET44)-(EU44)*BS44)+AE44*BS44)</f>
        <v>0</v>
      </c>
      <c r="CS44">
        <f t="shared" si="44"/>
        <v>0</v>
      </c>
      <c r="CT44">
        <f t="shared" si="45"/>
        <v>0</v>
      </c>
      <c r="CU44">
        <f t="shared" si="46"/>
        <v>0</v>
      </c>
      <c r="CV44">
        <f t="shared" si="47"/>
        <v>0</v>
      </c>
      <c r="CW44">
        <f t="shared" si="48"/>
        <v>0</v>
      </c>
      <c r="CX44">
        <f t="shared" si="49"/>
        <v>0</v>
      </c>
      <c r="CY44">
        <f>0</f>
        <v>0</v>
      </c>
      <c r="CZ44">
        <f>0</f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102</v>
      </c>
      <c r="DW44" t="s">
        <v>104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59670229</v>
      </c>
      <c r="EF44">
        <v>12</v>
      </c>
      <c r="EG44" t="s">
        <v>32</v>
      </c>
      <c r="EH44">
        <v>0</v>
      </c>
      <c r="EI44" t="s">
        <v>6</v>
      </c>
      <c r="EJ44">
        <v>2</v>
      </c>
      <c r="EK44">
        <v>500002</v>
      </c>
      <c r="EL44" t="s">
        <v>33</v>
      </c>
      <c r="EM44" t="s">
        <v>34</v>
      </c>
      <c r="EO44" t="s">
        <v>6</v>
      </c>
      <c r="EQ44">
        <v>0</v>
      </c>
      <c r="ER44">
        <v>28445.45</v>
      </c>
      <c r="ES44">
        <v>28445.45</v>
      </c>
      <c r="ET44">
        <v>0</v>
      </c>
      <c r="EU44">
        <v>0</v>
      </c>
      <c r="EV44">
        <v>0</v>
      </c>
      <c r="EW44">
        <v>0</v>
      </c>
      <c r="EX44">
        <v>0</v>
      </c>
      <c r="EZ44">
        <v>5</v>
      </c>
      <c r="FC44">
        <v>0</v>
      </c>
      <c r="FD44">
        <v>18</v>
      </c>
      <c r="FF44">
        <v>27049.18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112</v>
      </c>
      <c r="GD44">
        <v>1</v>
      </c>
      <c r="GF44">
        <v>1019118893</v>
      </c>
      <c r="GG44">
        <v>2</v>
      </c>
      <c r="GH44">
        <v>3</v>
      </c>
      <c r="GI44">
        <v>4</v>
      </c>
      <c r="GJ44">
        <v>0</v>
      </c>
      <c r="GK44">
        <v>0</v>
      </c>
      <c r="GL44">
        <f t="shared" si="50"/>
        <v>0</v>
      </c>
      <c r="GM44">
        <f t="shared" si="51"/>
        <v>14223</v>
      </c>
      <c r="GN44">
        <f t="shared" si="52"/>
        <v>0</v>
      </c>
      <c r="GO44">
        <f t="shared" si="53"/>
        <v>14223</v>
      </c>
      <c r="GP44">
        <f t="shared" si="54"/>
        <v>0</v>
      </c>
      <c r="GR44">
        <v>1</v>
      </c>
      <c r="GS44">
        <v>1</v>
      </c>
      <c r="GT44">
        <v>0</v>
      </c>
      <c r="GU44" t="s">
        <v>6</v>
      </c>
      <c r="GV44">
        <f t="shared" si="55"/>
        <v>0</v>
      </c>
      <c r="GW44">
        <v>1</v>
      </c>
      <c r="GX44">
        <f t="shared" si="56"/>
        <v>0</v>
      </c>
      <c r="HA44">
        <v>0</v>
      </c>
      <c r="HB44">
        <v>0</v>
      </c>
      <c r="HC44">
        <f t="shared" si="57"/>
        <v>0</v>
      </c>
      <c r="HE44" t="s">
        <v>67</v>
      </c>
      <c r="HF44" t="s">
        <v>39</v>
      </c>
      <c r="HG44">
        <f>ROUND(AC44*I44,0)</f>
        <v>14223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HS44">
        <v>0</v>
      </c>
      <c r="IK44">
        <v>0</v>
      </c>
    </row>
    <row r="45" spans="1:247" x14ac:dyDescent="0.2">
      <c r="A45">
        <v>18</v>
      </c>
      <c r="B45">
        <v>1</v>
      </c>
      <c r="C45">
        <v>38</v>
      </c>
      <c r="E45" t="s">
        <v>113</v>
      </c>
      <c r="F45" t="s">
        <v>114</v>
      </c>
      <c r="G45" t="s">
        <v>115</v>
      </c>
      <c r="H45" t="str">
        <f>'1.Ведомость'!C42</f>
        <v>100 ШТ</v>
      </c>
      <c r="I45">
        <f>I41*J45</f>
        <v>2.56</v>
      </c>
      <c r="J45">
        <v>3.3246753246753247E-2</v>
      </c>
      <c r="K45">
        <v>3.3246752999999997E-2</v>
      </c>
      <c r="O45">
        <f t="shared" si="21"/>
        <v>1610</v>
      </c>
      <c r="P45">
        <f t="shared" si="22"/>
        <v>1610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92875993</v>
      </c>
      <c r="AB45">
        <f t="shared" si="32"/>
        <v>63.41</v>
      </c>
      <c r="AC45">
        <f t="shared" si="33"/>
        <v>63.41</v>
      </c>
      <c r="AD45">
        <f t="shared" si="34"/>
        <v>0</v>
      </c>
      <c r="AE45">
        <f t="shared" si="35"/>
        <v>0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63.41</v>
      </c>
      <c r="AL45">
        <v>63.41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2</v>
      </c>
      <c r="BJ45" t="s">
        <v>116</v>
      </c>
      <c r="BM45">
        <v>500002</v>
      </c>
      <c r="BN45">
        <v>0</v>
      </c>
      <c r="BO45" t="s">
        <v>6</v>
      </c>
      <c r="BP45">
        <v>0</v>
      </c>
      <c r="BQ45">
        <v>12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0</v>
      </c>
      <c r="CA45">
        <v>0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41"/>
        <v>1610</v>
      </c>
      <c r="CQ45">
        <f>AC45*BC45</f>
        <v>629.02719999999999</v>
      </c>
      <c r="CR45">
        <f>(((ET45)*BB45-(EU45)*BS45)+AE45*BS45)</f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>0</f>
        <v>0</v>
      </c>
      <c r="CZ45">
        <f>0</f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79</v>
      </c>
      <c r="DW45" t="s">
        <v>79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59670229</v>
      </c>
      <c r="EF45">
        <v>12</v>
      </c>
      <c r="EG45" t="s">
        <v>32</v>
      </c>
      <c r="EH45">
        <v>0</v>
      </c>
      <c r="EI45" t="s">
        <v>6</v>
      </c>
      <c r="EJ45">
        <v>2</v>
      </c>
      <c r="EK45">
        <v>500002</v>
      </c>
      <c r="EL45" t="s">
        <v>33</v>
      </c>
      <c r="EM45" t="s">
        <v>34</v>
      </c>
      <c r="EO45" t="s">
        <v>6</v>
      </c>
      <c r="EQ45">
        <v>0</v>
      </c>
      <c r="ER45">
        <v>63.41</v>
      </c>
      <c r="ES45">
        <v>63.41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6</v>
      </c>
      <c r="GD45">
        <v>1</v>
      </c>
      <c r="GF45">
        <v>-4905764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50"/>
        <v>0</v>
      </c>
      <c r="GM45">
        <f t="shared" si="51"/>
        <v>1610</v>
      </c>
      <c r="GN45">
        <f t="shared" si="52"/>
        <v>0</v>
      </c>
      <c r="GO45">
        <f t="shared" si="53"/>
        <v>1610</v>
      </c>
      <c r="GP45">
        <f t="shared" si="54"/>
        <v>0</v>
      </c>
      <c r="GR45">
        <v>0</v>
      </c>
      <c r="GS45">
        <v>3</v>
      </c>
      <c r="GT45">
        <v>0</v>
      </c>
      <c r="GU45" t="s">
        <v>6</v>
      </c>
      <c r="GV45">
        <f t="shared" si="55"/>
        <v>0</v>
      </c>
      <c r="GW45">
        <v>1</v>
      </c>
      <c r="GX45">
        <f t="shared" si="56"/>
        <v>0</v>
      </c>
      <c r="HA45">
        <v>0</v>
      </c>
      <c r="HB45">
        <v>0</v>
      </c>
      <c r="HC45">
        <f t="shared" si="57"/>
        <v>0</v>
      </c>
      <c r="HE45" t="s">
        <v>6</v>
      </c>
      <c r="HF45" t="s">
        <v>6</v>
      </c>
      <c r="HM45" t="s">
        <v>6</v>
      </c>
      <c r="HN45" t="s">
        <v>6</v>
      </c>
      <c r="HO45" t="s">
        <v>6</v>
      </c>
      <c r="HP45" t="s">
        <v>6</v>
      </c>
      <c r="HQ45" t="s">
        <v>6</v>
      </c>
      <c r="HS45">
        <v>0</v>
      </c>
      <c r="IK45">
        <v>0</v>
      </c>
    </row>
    <row r="46" spans="1:247" x14ac:dyDescent="0.2">
      <c r="A46">
        <v>17</v>
      </c>
      <c r="B46">
        <v>1</v>
      </c>
      <c r="C46">
        <f>ROW(SmtRes!A51)</f>
        <v>51</v>
      </c>
      <c r="D46">
        <f>ROW(EtalonRes!A39)</f>
        <v>39</v>
      </c>
      <c r="E46" t="s">
        <v>117</v>
      </c>
      <c r="F46" t="s">
        <v>118</v>
      </c>
      <c r="G46" t="s">
        <v>119</v>
      </c>
      <c r="H46" t="s">
        <v>21</v>
      </c>
      <c r="I46">
        <v>1</v>
      </c>
      <c r="J46">
        <v>0</v>
      </c>
      <c r="K46">
        <v>1</v>
      </c>
      <c r="O46">
        <f t="shared" si="21"/>
        <v>6236</v>
      </c>
      <c r="P46">
        <f t="shared" si="22"/>
        <v>3124</v>
      </c>
      <c r="Q46">
        <f t="shared" si="23"/>
        <v>1340</v>
      </c>
      <c r="R46">
        <f t="shared" si="24"/>
        <v>212</v>
      </c>
      <c r="S46">
        <f t="shared" si="25"/>
        <v>1772</v>
      </c>
      <c r="T46">
        <f t="shared" si="26"/>
        <v>0</v>
      </c>
      <c r="U46">
        <f t="shared" si="27"/>
        <v>2.81</v>
      </c>
      <c r="V46">
        <f t="shared" si="28"/>
        <v>0.35</v>
      </c>
      <c r="W46">
        <f t="shared" si="29"/>
        <v>0</v>
      </c>
      <c r="X46">
        <f t="shared" si="30"/>
        <v>1786</v>
      </c>
      <c r="Y46">
        <f t="shared" si="31"/>
        <v>913</v>
      </c>
      <c r="AA46">
        <v>92875993</v>
      </c>
      <c r="AB46">
        <f t="shared" si="32"/>
        <v>439.67</v>
      </c>
      <c r="AC46">
        <f t="shared" si="33"/>
        <v>314.94</v>
      </c>
      <c r="AD46">
        <f t="shared" si="34"/>
        <v>85.22</v>
      </c>
      <c r="AE46">
        <f t="shared" si="35"/>
        <v>4.7300000000000004</v>
      </c>
      <c r="AF46">
        <f t="shared" si="36"/>
        <v>39.51</v>
      </c>
      <c r="AG46">
        <f t="shared" si="37"/>
        <v>0</v>
      </c>
      <c r="AH46">
        <f t="shared" si="38"/>
        <v>2.81</v>
      </c>
      <c r="AI46">
        <f t="shared" si="39"/>
        <v>0.35</v>
      </c>
      <c r="AJ46">
        <f t="shared" si="40"/>
        <v>0</v>
      </c>
      <c r="AK46">
        <v>439.67</v>
      </c>
      <c r="AL46">
        <v>314.94</v>
      </c>
      <c r="AM46">
        <v>85.22</v>
      </c>
      <c r="AN46">
        <v>4.7300000000000004</v>
      </c>
      <c r="AO46">
        <v>39.51</v>
      </c>
      <c r="AP46">
        <v>0</v>
      </c>
      <c r="AQ46">
        <v>2.81</v>
      </c>
      <c r="AR46">
        <v>0.35</v>
      </c>
      <c r="AS46">
        <v>0</v>
      </c>
      <c r="AT46">
        <v>90</v>
      </c>
      <c r="AU46">
        <v>46</v>
      </c>
      <c r="AV46">
        <v>1</v>
      </c>
      <c r="AW46">
        <v>1</v>
      </c>
      <c r="AZ46">
        <v>1</v>
      </c>
      <c r="BA46">
        <v>44.85</v>
      </c>
      <c r="BB46">
        <v>15.72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0</v>
      </c>
      <c r="BI46">
        <v>2</v>
      </c>
      <c r="BJ46" t="s">
        <v>120</v>
      </c>
      <c r="BM46">
        <v>110007</v>
      </c>
      <c r="BN46">
        <v>0</v>
      </c>
      <c r="BO46" t="s">
        <v>6</v>
      </c>
      <c r="BP46">
        <v>0</v>
      </c>
      <c r="BQ46">
        <v>3</v>
      </c>
      <c r="BR46">
        <v>0</v>
      </c>
      <c r="BS46">
        <v>44.85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90</v>
      </c>
      <c r="CA46">
        <v>46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41"/>
        <v>6236</v>
      </c>
      <c r="CQ46">
        <f>AC46*BC46</f>
        <v>3124.2048</v>
      </c>
      <c r="CR46">
        <f>(((ET46)*BB46-(EU46)*BS46)+AE46*BS46)</f>
        <v>1339.6584</v>
      </c>
      <c r="CS46">
        <f t="shared" si="44"/>
        <v>212.14050000000003</v>
      </c>
      <c r="CT46">
        <f t="shared" si="45"/>
        <v>1772.0235</v>
      </c>
      <c r="CU46">
        <f t="shared" si="46"/>
        <v>0</v>
      </c>
      <c r="CV46">
        <f t="shared" si="47"/>
        <v>2.81</v>
      </c>
      <c r="CW46">
        <f t="shared" si="48"/>
        <v>0.35</v>
      </c>
      <c r="CX46">
        <f t="shared" si="49"/>
        <v>0</v>
      </c>
      <c r="CY46">
        <f>(((S46+R46)*AT46)/100)</f>
        <v>1785.6</v>
      </c>
      <c r="CZ46">
        <f>(((S46+R46)*AU46)/100)</f>
        <v>912.64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21</v>
      </c>
      <c r="DW46" t="s">
        <v>21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59670221</v>
      </c>
      <c r="EF46">
        <v>3</v>
      </c>
      <c r="EG46" t="s">
        <v>23</v>
      </c>
      <c r="EH46">
        <v>0</v>
      </c>
      <c r="EI46" t="s">
        <v>6</v>
      </c>
      <c r="EJ46">
        <v>2</v>
      </c>
      <c r="EK46">
        <v>110007</v>
      </c>
      <c r="EL46" t="s">
        <v>121</v>
      </c>
      <c r="EM46" t="s">
        <v>25</v>
      </c>
      <c r="EO46" t="s">
        <v>6</v>
      </c>
      <c r="EQ46">
        <v>131072</v>
      </c>
      <c r="ER46">
        <v>439.67</v>
      </c>
      <c r="ES46">
        <v>314.94</v>
      </c>
      <c r="ET46">
        <v>85.22</v>
      </c>
      <c r="EU46">
        <v>4.7300000000000004</v>
      </c>
      <c r="EV46">
        <v>39.51</v>
      </c>
      <c r="EW46">
        <v>2.81</v>
      </c>
      <c r="EX46">
        <v>0.35</v>
      </c>
      <c r="EY46">
        <v>0</v>
      </c>
      <c r="FQ46">
        <v>0</v>
      </c>
      <c r="FR46">
        <v>0</v>
      </c>
      <c r="FS46">
        <v>0</v>
      </c>
      <c r="FX46">
        <v>90</v>
      </c>
      <c r="FY46">
        <v>46</v>
      </c>
      <c r="GA46" t="s">
        <v>6</v>
      </c>
      <c r="GD46">
        <v>1</v>
      </c>
      <c r="GF46">
        <v>-553040442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50"/>
        <v>0</v>
      </c>
      <c r="GM46">
        <f t="shared" si="51"/>
        <v>8935</v>
      </c>
      <c r="GN46">
        <f t="shared" si="52"/>
        <v>0</v>
      </c>
      <c r="GO46">
        <f t="shared" si="53"/>
        <v>8935</v>
      </c>
      <c r="GP46">
        <f t="shared" si="54"/>
        <v>0</v>
      </c>
      <c r="GR46">
        <v>0</v>
      </c>
      <c r="GS46">
        <v>3</v>
      </c>
      <c r="GT46">
        <v>0</v>
      </c>
      <c r="GU46" t="s">
        <v>6</v>
      </c>
      <c r="GV46">
        <f t="shared" si="55"/>
        <v>0</v>
      </c>
      <c r="GW46">
        <v>1</v>
      </c>
      <c r="GX46">
        <f t="shared" si="56"/>
        <v>0</v>
      </c>
      <c r="HA46">
        <v>0</v>
      </c>
      <c r="HB46">
        <v>0</v>
      </c>
      <c r="HC46">
        <f t="shared" si="57"/>
        <v>0</v>
      </c>
      <c r="HE46" t="s">
        <v>6</v>
      </c>
      <c r="HF46" t="s">
        <v>6</v>
      </c>
      <c r="HM46" t="s">
        <v>6</v>
      </c>
      <c r="HN46" t="s">
        <v>44</v>
      </c>
      <c r="HO46" t="s">
        <v>45</v>
      </c>
      <c r="HP46" t="s">
        <v>43</v>
      </c>
      <c r="HQ46" t="s">
        <v>43</v>
      </c>
      <c r="HS46">
        <v>0</v>
      </c>
      <c r="IK46">
        <v>0</v>
      </c>
    </row>
    <row r="47" spans="1:247" x14ac:dyDescent="0.2">
      <c r="A47">
        <v>18</v>
      </c>
      <c r="B47">
        <v>1</v>
      </c>
      <c r="C47">
        <v>48</v>
      </c>
      <c r="E47" t="s">
        <v>122</v>
      </c>
      <c r="F47" t="s">
        <v>123</v>
      </c>
      <c r="G47" t="s">
        <v>124</v>
      </c>
      <c r="H47" t="str">
        <f>'1.Ведомость'!C44</f>
        <v>КОМПЛ</v>
      </c>
      <c r="I47">
        <f>I46*J47</f>
        <v>1</v>
      </c>
      <c r="J47">
        <v>1</v>
      </c>
      <c r="K47">
        <v>1</v>
      </c>
      <c r="O47">
        <f t="shared" si="21"/>
        <v>3976</v>
      </c>
      <c r="P47">
        <f t="shared" si="22"/>
        <v>3976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92875993</v>
      </c>
      <c r="AB47">
        <f t="shared" si="32"/>
        <v>400.85</v>
      </c>
      <c r="AC47">
        <f t="shared" si="33"/>
        <v>400.85</v>
      </c>
      <c r="AD47">
        <f t="shared" si="34"/>
        <v>0</v>
      </c>
      <c r="AE47">
        <f t="shared" si="35"/>
        <v>0</v>
      </c>
      <c r="AF47">
        <f t="shared" si="36"/>
        <v>0</v>
      </c>
      <c r="AG47">
        <f t="shared" si="37"/>
        <v>0</v>
      </c>
      <c r="AH47">
        <f t="shared" si="38"/>
        <v>0</v>
      </c>
      <c r="AI47">
        <f t="shared" si="39"/>
        <v>0</v>
      </c>
      <c r="AJ47">
        <f t="shared" si="40"/>
        <v>0</v>
      </c>
      <c r="AK47">
        <v>400.85</v>
      </c>
      <c r="AL47">
        <v>400.85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2</v>
      </c>
      <c r="BJ47" t="s">
        <v>126</v>
      </c>
      <c r="BM47">
        <v>500002</v>
      </c>
      <c r="BN47">
        <v>0</v>
      </c>
      <c r="BO47" t="s">
        <v>6</v>
      </c>
      <c r="BP47">
        <v>0</v>
      </c>
      <c r="BQ47">
        <v>12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0</v>
      </c>
      <c r="CA47">
        <v>0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41"/>
        <v>3976</v>
      </c>
      <c r="CQ47">
        <f>AC47*BC47</f>
        <v>3976.4320000000002</v>
      </c>
      <c r="CR47">
        <f>(((ET47)*BB47-(EU47)*BS47)+AE47*BS47)</f>
        <v>0</v>
      </c>
      <c r="CS47">
        <f t="shared" si="44"/>
        <v>0</v>
      </c>
      <c r="CT47">
        <f t="shared" si="45"/>
        <v>0</v>
      </c>
      <c r="CU47">
        <f t="shared" si="46"/>
        <v>0</v>
      </c>
      <c r="CV47">
        <f t="shared" si="47"/>
        <v>0</v>
      </c>
      <c r="CW47">
        <f t="shared" si="48"/>
        <v>0</v>
      </c>
      <c r="CX47">
        <f t="shared" si="49"/>
        <v>0</v>
      </c>
      <c r="CY47">
        <f>0</f>
        <v>0</v>
      </c>
      <c r="CZ47">
        <f>0</f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125</v>
      </c>
      <c r="DW47" t="s">
        <v>125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59670229</v>
      </c>
      <c r="EF47">
        <v>12</v>
      </c>
      <c r="EG47" t="s">
        <v>32</v>
      </c>
      <c r="EH47">
        <v>0</v>
      </c>
      <c r="EI47" t="s">
        <v>6</v>
      </c>
      <c r="EJ47">
        <v>2</v>
      </c>
      <c r="EK47">
        <v>500002</v>
      </c>
      <c r="EL47" t="s">
        <v>33</v>
      </c>
      <c r="EM47" t="s">
        <v>34</v>
      </c>
      <c r="EO47" t="s">
        <v>6</v>
      </c>
      <c r="EQ47">
        <v>0</v>
      </c>
      <c r="ER47">
        <v>400.85</v>
      </c>
      <c r="ES47">
        <v>400.85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6</v>
      </c>
      <c r="GD47">
        <v>1</v>
      </c>
      <c r="GF47">
        <v>758110266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50"/>
        <v>0</v>
      </c>
      <c r="GM47">
        <f t="shared" si="51"/>
        <v>3976</v>
      </c>
      <c r="GN47">
        <f t="shared" si="52"/>
        <v>0</v>
      </c>
      <c r="GO47">
        <f t="shared" si="53"/>
        <v>3976</v>
      </c>
      <c r="GP47">
        <f t="shared" si="54"/>
        <v>0</v>
      </c>
      <c r="GR47">
        <v>0</v>
      </c>
      <c r="GS47">
        <v>3</v>
      </c>
      <c r="GT47">
        <v>0</v>
      </c>
      <c r="GU47" t="s">
        <v>6</v>
      </c>
      <c r="GV47">
        <f t="shared" si="55"/>
        <v>0</v>
      </c>
      <c r="GW47">
        <v>1</v>
      </c>
      <c r="GX47">
        <f t="shared" si="56"/>
        <v>0</v>
      </c>
      <c r="HA47">
        <v>0</v>
      </c>
      <c r="HB47">
        <v>0</v>
      </c>
      <c r="HC47">
        <f t="shared" si="57"/>
        <v>0</v>
      </c>
      <c r="HE47" t="s">
        <v>6</v>
      </c>
      <c r="HF47" t="s">
        <v>6</v>
      </c>
      <c r="HM47" t="s">
        <v>6</v>
      </c>
      <c r="HN47" t="s">
        <v>6</v>
      </c>
      <c r="HO47" t="s">
        <v>6</v>
      </c>
      <c r="HP47" t="s">
        <v>6</v>
      </c>
      <c r="HQ47" t="s">
        <v>6</v>
      </c>
      <c r="HS47">
        <v>0</v>
      </c>
      <c r="IK47">
        <v>0</v>
      </c>
    </row>
    <row r="49" spans="1:206" x14ac:dyDescent="0.2">
      <c r="A49" s="2">
        <v>51</v>
      </c>
      <c r="B49" s="2">
        <f>B24</f>
        <v>1</v>
      </c>
      <c r="C49" s="2">
        <f>A24</f>
        <v>4</v>
      </c>
      <c r="D49" s="2">
        <f>ROW(A24)</f>
        <v>24</v>
      </c>
      <c r="E49" s="2"/>
      <c r="F49" s="2" t="str">
        <f>IF(F24&lt;&gt;"",F24,"")</f>
        <v/>
      </c>
      <c r="G49" s="2" t="str">
        <f>IF(G24&lt;&gt;"",G24,"")</f>
        <v>Телефонизация</v>
      </c>
      <c r="H49" s="2">
        <v>0</v>
      </c>
      <c r="I49" s="2"/>
      <c r="J49" s="2"/>
      <c r="K49" s="2"/>
      <c r="L49" s="2"/>
      <c r="M49" s="2"/>
      <c r="N49" s="2"/>
      <c r="O49" s="2">
        <f t="shared" ref="O49:T49" si="60">ROUND(AB49,0)</f>
        <v>666986</v>
      </c>
      <c r="P49" s="2">
        <f t="shared" si="60"/>
        <v>522703</v>
      </c>
      <c r="Q49" s="2">
        <f t="shared" si="60"/>
        <v>3531</v>
      </c>
      <c r="R49" s="2">
        <f t="shared" si="60"/>
        <v>1110</v>
      </c>
      <c r="S49" s="2">
        <f t="shared" si="60"/>
        <v>140752</v>
      </c>
      <c r="T49" s="2">
        <f t="shared" si="60"/>
        <v>0</v>
      </c>
      <c r="U49" s="2">
        <f>AH49</f>
        <v>328.6</v>
      </c>
      <c r="V49" s="2">
        <f>AI49</f>
        <v>1.8900000000000001</v>
      </c>
      <c r="W49" s="2">
        <f>ROUND(AJ49,0)</f>
        <v>0</v>
      </c>
      <c r="X49" s="2">
        <f>ROUND(AK49,0)</f>
        <v>130187</v>
      </c>
      <c r="Y49" s="2">
        <f>ROUND(AL49,0)</f>
        <v>67125</v>
      </c>
      <c r="Z49" s="2"/>
      <c r="AA49" s="2"/>
      <c r="AB49" s="2">
        <f>ROUND(SUMIF(AA28:AA47,"=92875993",O28:O47),0)</f>
        <v>666986</v>
      </c>
      <c r="AC49" s="2">
        <f>ROUND(SUMIF(AA28:AA47,"=92875993",P28:P47),0)</f>
        <v>522703</v>
      </c>
      <c r="AD49" s="2">
        <f>ROUND(SUMIF(AA28:AA47,"=92875993",Q28:Q47),0)</f>
        <v>3531</v>
      </c>
      <c r="AE49" s="2">
        <f>ROUND(SUMIF(AA28:AA47,"=92875993",R28:R47),0)</f>
        <v>1110</v>
      </c>
      <c r="AF49" s="2">
        <f>ROUND(SUMIF(AA28:AA47,"=92875993",S28:S47),0)</f>
        <v>140752</v>
      </c>
      <c r="AG49" s="2">
        <f>ROUND(SUMIF(AA28:AA47,"=92875993",T28:T47),0)</f>
        <v>0</v>
      </c>
      <c r="AH49" s="2">
        <f>SUMIF(AA28:AA47,"=92875993",U28:U47)</f>
        <v>328.6</v>
      </c>
      <c r="AI49" s="2">
        <f>SUMIF(AA28:AA47,"=92875993",V28:V47)</f>
        <v>1.8900000000000001</v>
      </c>
      <c r="AJ49" s="2">
        <f>ROUND(SUMIF(AA28:AA47,"=92875993",W28:W47),0)</f>
        <v>0</v>
      </c>
      <c r="AK49" s="2">
        <f>ROUND(SUMIF(AA28:AA47,"=92875993",X28:X47),0)</f>
        <v>130187</v>
      </c>
      <c r="AL49" s="2">
        <f>ROUND(SUMIF(AA28:AA47,"=92875993",Y28:Y47),0)</f>
        <v>67125</v>
      </c>
      <c r="AM49" s="2"/>
      <c r="AN49" s="2"/>
      <c r="AO49" s="2">
        <f t="shared" ref="AO49:BD49" si="61">ROUND(BX49,0)</f>
        <v>0</v>
      </c>
      <c r="AP49" s="2">
        <f t="shared" si="61"/>
        <v>274974</v>
      </c>
      <c r="AQ49" s="2">
        <f t="shared" si="61"/>
        <v>0</v>
      </c>
      <c r="AR49" s="2">
        <f t="shared" si="61"/>
        <v>864298</v>
      </c>
      <c r="AS49" s="2">
        <f t="shared" si="61"/>
        <v>0</v>
      </c>
      <c r="AT49" s="2">
        <f t="shared" si="61"/>
        <v>589324</v>
      </c>
      <c r="AU49" s="2">
        <f t="shared" si="61"/>
        <v>0</v>
      </c>
      <c r="AV49" s="2">
        <f t="shared" si="61"/>
        <v>522703</v>
      </c>
      <c r="AW49" s="2">
        <f t="shared" si="61"/>
        <v>247729</v>
      </c>
      <c r="AX49" s="2">
        <f t="shared" si="61"/>
        <v>0</v>
      </c>
      <c r="AY49" s="2">
        <f t="shared" si="61"/>
        <v>247729</v>
      </c>
      <c r="AZ49" s="2">
        <f t="shared" si="61"/>
        <v>274974</v>
      </c>
      <c r="BA49" s="2">
        <f t="shared" si="61"/>
        <v>0</v>
      </c>
      <c r="BB49" s="2">
        <f t="shared" si="61"/>
        <v>0</v>
      </c>
      <c r="BC49" s="2">
        <f t="shared" si="61"/>
        <v>0</v>
      </c>
      <c r="BD49" s="2">
        <f t="shared" si="61"/>
        <v>0</v>
      </c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>
        <f>ROUND(SUMIF(AA28:AA47,"=92875993",FQ28:FQ47),0)</f>
        <v>0</v>
      </c>
      <c r="BY49" s="2">
        <f>ROUND(SUMIF(AA28:AA47,"=92875993",FR28:FR47),0)</f>
        <v>274974</v>
      </c>
      <c r="BZ49" s="2">
        <f>ROUND(SUMIF(AA28:AA47,"=92875993",GL28:GL47),0)</f>
        <v>0</v>
      </c>
      <c r="CA49" s="2">
        <f>ROUND(SUMIF(AA28:AA47,"=92875993",GM28:GM47),0)</f>
        <v>864298</v>
      </c>
      <c r="CB49" s="2">
        <f>ROUND(SUMIF(AA28:AA47,"=92875993",GN28:GN47),0)</f>
        <v>0</v>
      </c>
      <c r="CC49" s="2">
        <f>ROUND(SUMIF(AA28:AA47,"=92875993",GO28:GO47),0)</f>
        <v>589324</v>
      </c>
      <c r="CD49" s="2">
        <f>ROUND(SUMIF(AA28:AA47,"=92875993",GP28:GP47),0)</f>
        <v>0</v>
      </c>
      <c r="CE49" s="2">
        <f>AC49-BX49</f>
        <v>522703</v>
      </c>
      <c r="CF49" s="2">
        <f>AC49-BY49</f>
        <v>247729</v>
      </c>
      <c r="CG49" s="2">
        <f>BX49-BZ49</f>
        <v>0</v>
      </c>
      <c r="CH49" s="2">
        <f>AC49-BX49-BY49+BZ49</f>
        <v>247729</v>
      </c>
      <c r="CI49" s="2">
        <f>BY49-BZ49</f>
        <v>274974</v>
      </c>
      <c r="CJ49" s="2">
        <f>ROUND(SUMIF(AA28:AA47,"=92875993",GX28:GX47),0)</f>
        <v>0</v>
      </c>
      <c r="CK49" s="2">
        <f>ROUND(SUMIF(AA28:AA47,"=92875993",GY28:GY47),0)</f>
        <v>0</v>
      </c>
      <c r="CL49" s="2">
        <f>ROUND(SUMIF(AA28:AA47,"=92875993",GZ28:GZ47),0)</f>
        <v>0</v>
      </c>
      <c r="CM49" s="2">
        <f>ROUND(SUMIF(AA28:AA47,"=92875993",HD28:HD47),0)</f>
        <v>0</v>
      </c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>
        <v>0</v>
      </c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201</v>
      </c>
      <c r="F51" s="4">
        <f>ROUND(Source!O49,O51)</f>
        <v>666986</v>
      </c>
      <c r="G51" s="4" t="s">
        <v>127</v>
      </c>
      <c r="H51" s="4" t="s">
        <v>128</v>
      </c>
      <c r="I51" s="4"/>
      <c r="J51" s="4"/>
      <c r="K51" s="4">
        <v>201</v>
      </c>
      <c r="L51" s="4">
        <v>1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392012</v>
      </c>
      <c r="X51" s="4">
        <v>1</v>
      </c>
      <c r="Y51" s="4">
        <v>392012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202</v>
      </c>
      <c r="F52" s="4">
        <f>ROUND(Source!P49,O52)</f>
        <v>522703</v>
      </c>
      <c r="G52" s="4" t="s">
        <v>129</v>
      </c>
      <c r="H52" s="4" t="s">
        <v>130</v>
      </c>
      <c r="I52" s="4"/>
      <c r="J52" s="4"/>
      <c r="K52" s="4">
        <v>202</v>
      </c>
      <c r="L52" s="4">
        <v>2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522703</v>
      </c>
      <c r="X52" s="4">
        <v>1</v>
      </c>
      <c r="Y52" s="4">
        <v>522703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222</v>
      </c>
      <c r="F53" s="4">
        <f>ROUND(Source!AO49,O53)</f>
        <v>0</v>
      </c>
      <c r="G53" s="4" t="s">
        <v>131</v>
      </c>
      <c r="H53" s="4" t="s">
        <v>132</v>
      </c>
      <c r="I53" s="4"/>
      <c r="J53" s="4"/>
      <c r="K53" s="4">
        <v>222</v>
      </c>
      <c r="L53" s="4">
        <v>3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225</v>
      </c>
      <c r="F54" s="4">
        <f>ROUND(Source!AV49,O54)</f>
        <v>522703</v>
      </c>
      <c r="G54" s="4" t="s">
        <v>133</v>
      </c>
      <c r="H54" s="4" t="s">
        <v>134</v>
      </c>
      <c r="I54" s="4"/>
      <c r="J54" s="4"/>
      <c r="K54" s="4">
        <v>225</v>
      </c>
      <c r="L54" s="4">
        <v>4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522703</v>
      </c>
      <c r="X54" s="4">
        <v>1</v>
      </c>
      <c r="Y54" s="4">
        <v>522703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226</v>
      </c>
      <c r="F55" s="4">
        <f>ROUND(Source!AW49,O55)</f>
        <v>247729</v>
      </c>
      <c r="G55" s="4" t="s">
        <v>135</v>
      </c>
      <c r="H55" s="4" t="s">
        <v>136</v>
      </c>
      <c r="I55" s="4"/>
      <c r="J55" s="4"/>
      <c r="K55" s="4">
        <v>226</v>
      </c>
      <c r="L55" s="4">
        <v>5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247729</v>
      </c>
      <c r="X55" s="4">
        <v>1</v>
      </c>
      <c r="Y55" s="4">
        <v>247729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227</v>
      </c>
      <c r="F56" s="4">
        <f>ROUND(Source!AX49,O56)</f>
        <v>0</v>
      </c>
      <c r="G56" s="4" t="s">
        <v>137</v>
      </c>
      <c r="H56" s="4" t="s">
        <v>138</v>
      </c>
      <c r="I56" s="4"/>
      <c r="J56" s="4"/>
      <c r="K56" s="4">
        <v>227</v>
      </c>
      <c r="L56" s="4">
        <v>6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228</v>
      </c>
      <c r="F57" s="4">
        <f>ROUND(Source!AY49,O57)</f>
        <v>247729</v>
      </c>
      <c r="G57" s="4" t="s">
        <v>139</v>
      </c>
      <c r="H57" s="4" t="s">
        <v>140</v>
      </c>
      <c r="I57" s="4"/>
      <c r="J57" s="4"/>
      <c r="K57" s="4">
        <v>228</v>
      </c>
      <c r="L57" s="4">
        <v>7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247729</v>
      </c>
      <c r="X57" s="4">
        <v>1</v>
      </c>
      <c r="Y57" s="4">
        <v>247729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216</v>
      </c>
      <c r="F58" s="4">
        <f>ROUND(Source!AP49,O58)</f>
        <v>274974</v>
      </c>
      <c r="G58" s="4" t="s">
        <v>141</v>
      </c>
      <c r="H58" s="4" t="s">
        <v>142</v>
      </c>
      <c r="I58" s="4"/>
      <c r="J58" s="4"/>
      <c r="K58" s="4">
        <v>216</v>
      </c>
      <c r="L58" s="4">
        <v>8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274974</v>
      </c>
      <c r="X58" s="4">
        <v>1</v>
      </c>
      <c r="Y58" s="4">
        <v>274974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223</v>
      </c>
      <c r="F59" s="4">
        <f>ROUND(Source!AQ49,O59)</f>
        <v>0</v>
      </c>
      <c r="G59" s="4" t="s">
        <v>143</v>
      </c>
      <c r="H59" s="4" t="s">
        <v>144</v>
      </c>
      <c r="I59" s="4"/>
      <c r="J59" s="4"/>
      <c r="K59" s="4">
        <v>223</v>
      </c>
      <c r="L59" s="4">
        <v>9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229</v>
      </c>
      <c r="F60" s="4">
        <f>ROUND(Source!AZ49,O60)</f>
        <v>274974</v>
      </c>
      <c r="G60" s="4" t="s">
        <v>145</v>
      </c>
      <c r="H60" s="4" t="s">
        <v>146</v>
      </c>
      <c r="I60" s="4"/>
      <c r="J60" s="4"/>
      <c r="K60" s="4">
        <v>229</v>
      </c>
      <c r="L60" s="4">
        <v>10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274974</v>
      </c>
      <c r="X60" s="4">
        <v>1</v>
      </c>
      <c r="Y60" s="4">
        <v>274974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203</v>
      </c>
      <c r="F61" s="4">
        <f>ROUND(Source!Q49,O61)</f>
        <v>3531</v>
      </c>
      <c r="G61" s="4" t="s">
        <v>147</v>
      </c>
      <c r="H61" s="4" t="s">
        <v>148</v>
      </c>
      <c r="I61" s="4"/>
      <c r="J61" s="4"/>
      <c r="K61" s="4">
        <v>203</v>
      </c>
      <c r="L61" s="4">
        <v>11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3531</v>
      </c>
      <c r="X61" s="4">
        <v>1</v>
      </c>
      <c r="Y61" s="4">
        <v>3531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231</v>
      </c>
      <c r="F62" s="4">
        <f>ROUND(Source!BB49,O62)</f>
        <v>0</v>
      </c>
      <c r="G62" s="4" t="s">
        <v>149</v>
      </c>
      <c r="H62" s="4" t="s">
        <v>150</v>
      </c>
      <c r="I62" s="4"/>
      <c r="J62" s="4"/>
      <c r="K62" s="4">
        <v>231</v>
      </c>
      <c r="L62" s="4">
        <v>12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204</v>
      </c>
      <c r="F63" s="4">
        <f>ROUND(Source!R49,O63)</f>
        <v>1110</v>
      </c>
      <c r="G63" s="4" t="s">
        <v>151</v>
      </c>
      <c r="H63" s="4" t="s">
        <v>152</v>
      </c>
      <c r="I63" s="4"/>
      <c r="J63" s="4"/>
      <c r="K63" s="4">
        <v>204</v>
      </c>
      <c r="L63" s="4">
        <v>13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1110</v>
      </c>
      <c r="X63" s="4">
        <v>1</v>
      </c>
      <c r="Y63" s="4">
        <v>1110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205</v>
      </c>
      <c r="F64" s="4">
        <f>ROUND(Source!S49,O64)</f>
        <v>140752</v>
      </c>
      <c r="G64" s="4" t="s">
        <v>153</v>
      </c>
      <c r="H64" s="4" t="s">
        <v>154</v>
      </c>
      <c r="I64" s="4"/>
      <c r="J64" s="4"/>
      <c r="K64" s="4">
        <v>205</v>
      </c>
      <c r="L64" s="4">
        <v>14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140752</v>
      </c>
      <c r="X64" s="4">
        <v>1</v>
      </c>
      <c r="Y64" s="4">
        <v>140752</v>
      </c>
      <c r="Z64" s="4"/>
      <c r="AA64" s="4"/>
      <c r="AB64" s="4"/>
    </row>
    <row r="65" spans="1:88" x14ac:dyDescent="0.2">
      <c r="A65" s="4">
        <v>50</v>
      </c>
      <c r="B65" s="4">
        <v>0</v>
      </c>
      <c r="C65" s="4">
        <v>0</v>
      </c>
      <c r="D65" s="4">
        <v>1</v>
      </c>
      <c r="E65" s="4">
        <v>232</v>
      </c>
      <c r="F65" s="4">
        <f>ROUND(Source!BC49,O65)</f>
        <v>0</v>
      </c>
      <c r="G65" s="4" t="s">
        <v>155</v>
      </c>
      <c r="H65" s="4" t="s">
        <v>156</v>
      </c>
      <c r="I65" s="4"/>
      <c r="J65" s="4"/>
      <c r="K65" s="4">
        <v>232</v>
      </c>
      <c r="L65" s="4">
        <v>15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88" x14ac:dyDescent="0.2">
      <c r="A66" s="4">
        <v>50</v>
      </c>
      <c r="B66" s="4">
        <v>0</v>
      </c>
      <c r="C66" s="4">
        <v>0</v>
      </c>
      <c r="D66" s="4">
        <v>1</v>
      </c>
      <c r="E66" s="4">
        <v>214</v>
      </c>
      <c r="F66" s="4">
        <f>ROUND(Source!AS49,O66)</f>
        <v>0</v>
      </c>
      <c r="G66" s="4" t="s">
        <v>157</v>
      </c>
      <c r="H66" s="4" t="s">
        <v>158</v>
      </c>
      <c r="I66" s="4"/>
      <c r="J66" s="4"/>
      <c r="K66" s="4">
        <v>214</v>
      </c>
      <c r="L66" s="4">
        <v>16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88" x14ac:dyDescent="0.2">
      <c r="A67" s="4">
        <v>50</v>
      </c>
      <c r="B67" s="4">
        <v>0</v>
      </c>
      <c r="C67" s="4">
        <v>0</v>
      </c>
      <c r="D67" s="4">
        <v>1</v>
      </c>
      <c r="E67" s="4">
        <v>215</v>
      </c>
      <c r="F67" s="4">
        <f>ROUND(Source!AT49,O67)</f>
        <v>589324</v>
      </c>
      <c r="G67" s="4" t="s">
        <v>159</v>
      </c>
      <c r="H67" s="4" t="s">
        <v>160</v>
      </c>
      <c r="I67" s="4"/>
      <c r="J67" s="4"/>
      <c r="K67" s="4">
        <v>215</v>
      </c>
      <c r="L67" s="4">
        <v>17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589324</v>
      </c>
      <c r="X67" s="4">
        <v>1</v>
      </c>
      <c r="Y67" s="4">
        <v>589324</v>
      </c>
      <c r="Z67" s="4"/>
      <c r="AA67" s="4"/>
      <c r="AB67" s="4"/>
    </row>
    <row r="68" spans="1:88" x14ac:dyDescent="0.2">
      <c r="A68" s="4">
        <v>50</v>
      </c>
      <c r="B68" s="4">
        <v>0</v>
      </c>
      <c r="C68" s="4">
        <v>0</v>
      </c>
      <c r="D68" s="4">
        <v>1</v>
      </c>
      <c r="E68" s="4">
        <v>217</v>
      </c>
      <c r="F68" s="4">
        <f>ROUND(Source!AU49,O68)</f>
        <v>0</v>
      </c>
      <c r="G68" s="4" t="s">
        <v>161</v>
      </c>
      <c r="H68" s="4" t="s">
        <v>162</v>
      </c>
      <c r="I68" s="4"/>
      <c r="J68" s="4"/>
      <c r="K68" s="4">
        <v>217</v>
      </c>
      <c r="L68" s="4">
        <v>18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88" x14ac:dyDescent="0.2">
      <c r="A69" s="4">
        <v>50</v>
      </c>
      <c r="B69" s="4">
        <v>0</v>
      </c>
      <c r="C69" s="4">
        <v>0</v>
      </c>
      <c r="D69" s="4">
        <v>1</v>
      </c>
      <c r="E69" s="4">
        <v>230</v>
      </c>
      <c r="F69" s="4">
        <f>ROUND(Source!BA49,O69)</f>
        <v>0</v>
      </c>
      <c r="G69" s="4" t="s">
        <v>163</v>
      </c>
      <c r="H69" s="4" t="s">
        <v>164</v>
      </c>
      <c r="I69" s="4"/>
      <c r="J69" s="4"/>
      <c r="K69" s="4">
        <v>230</v>
      </c>
      <c r="L69" s="4">
        <v>19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88" x14ac:dyDescent="0.2">
      <c r="A70" s="4">
        <v>50</v>
      </c>
      <c r="B70" s="4">
        <v>0</v>
      </c>
      <c r="C70" s="4">
        <v>0</v>
      </c>
      <c r="D70" s="4">
        <v>1</v>
      </c>
      <c r="E70" s="4">
        <v>206</v>
      </c>
      <c r="F70" s="4">
        <f>ROUND(Source!T49,O70)</f>
        <v>0</v>
      </c>
      <c r="G70" s="4" t="s">
        <v>165</v>
      </c>
      <c r="H70" s="4" t="s">
        <v>166</v>
      </c>
      <c r="I70" s="4"/>
      <c r="J70" s="4"/>
      <c r="K70" s="4">
        <v>206</v>
      </c>
      <c r="L70" s="4">
        <v>20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88" x14ac:dyDescent="0.2">
      <c r="A71" s="4">
        <v>50</v>
      </c>
      <c r="B71" s="4">
        <v>0</v>
      </c>
      <c r="C71" s="4">
        <v>0</v>
      </c>
      <c r="D71" s="4">
        <v>1</v>
      </c>
      <c r="E71" s="4">
        <v>207</v>
      </c>
      <c r="F71" s="4">
        <f>ROUND(Source!U49,O71)</f>
        <v>328.6</v>
      </c>
      <c r="G71" s="4" t="s">
        <v>167</v>
      </c>
      <c r="H71" s="4" t="s">
        <v>168</v>
      </c>
      <c r="I71" s="4"/>
      <c r="J71" s="4"/>
      <c r="K71" s="4">
        <v>207</v>
      </c>
      <c r="L71" s="4">
        <v>21</v>
      </c>
      <c r="M71" s="4">
        <v>3</v>
      </c>
      <c r="N71" s="4" t="s">
        <v>6</v>
      </c>
      <c r="O71" s="4">
        <v>7</v>
      </c>
      <c r="P71" s="4"/>
      <c r="Q71" s="4"/>
      <c r="R71" s="4"/>
      <c r="S71" s="4"/>
      <c r="T71" s="4"/>
      <c r="U71" s="4"/>
      <c r="V71" s="4"/>
      <c r="W71" s="4">
        <v>328.6</v>
      </c>
      <c r="X71" s="4">
        <v>1</v>
      </c>
      <c r="Y71" s="4">
        <v>328.6</v>
      </c>
      <c r="Z71" s="4"/>
      <c r="AA71" s="4"/>
      <c r="AB71" s="4"/>
    </row>
    <row r="72" spans="1:88" x14ac:dyDescent="0.2">
      <c r="A72" s="4">
        <v>50</v>
      </c>
      <c r="B72" s="4">
        <v>0</v>
      </c>
      <c r="C72" s="4">
        <v>0</v>
      </c>
      <c r="D72" s="4">
        <v>1</v>
      </c>
      <c r="E72" s="4">
        <v>208</v>
      </c>
      <c r="F72" s="4">
        <f>ROUND(Source!V49,O72)</f>
        <v>1.89</v>
      </c>
      <c r="G72" s="4" t="s">
        <v>169</v>
      </c>
      <c r="H72" s="4" t="s">
        <v>170</v>
      </c>
      <c r="I72" s="4"/>
      <c r="J72" s="4"/>
      <c r="K72" s="4">
        <v>208</v>
      </c>
      <c r="L72" s="4">
        <v>22</v>
      </c>
      <c r="M72" s="4">
        <v>3</v>
      </c>
      <c r="N72" s="4" t="s">
        <v>6</v>
      </c>
      <c r="O72" s="4">
        <v>7</v>
      </c>
      <c r="P72" s="4"/>
      <c r="Q72" s="4"/>
      <c r="R72" s="4"/>
      <c r="S72" s="4"/>
      <c r="T72" s="4"/>
      <c r="U72" s="4"/>
      <c r="V72" s="4"/>
      <c r="W72" s="4">
        <v>1.89</v>
      </c>
      <c r="X72" s="4">
        <v>1</v>
      </c>
      <c r="Y72" s="4">
        <v>1.89</v>
      </c>
      <c r="Z72" s="4"/>
      <c r="AA72" s="4"/>
      <c r="AB72" s="4"/>
    </row>
    <row r="73" spans="1:88" x14ac:dyDescent="0.2">
      <c r="A73" s="4">
        <v>50</v>
      </c>
      <c r="B73" s="4">
        <v>0</v>
      </c>
      <c r="C73" s="4">
        <v>0</v>
      </c>
      <c r="D73" s="4">
        <v>1</v>
      </c>
      <c r="E73" s="4">
        <v>209</v>
      </c>
      <c r="F73" s="4">
        <f>ROUND(Source!W49,O73)</f>
        <v>0</v>
      </c>
      <c r="G73" s="4" t="s">
        <v>171</v>
      </c>
      <c r="H73" s="4" t="s">
        <v>172</v>
      </c>
      <c r="I73" s="4"/>
      <c r="J73" s="4"/>
      <c r="K73" s="4">
        <v>209</v>
      </c>
      <c r="L73" s="4">
        <v>23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88" x14ac:dyDescent="0.2">
      <c r="A74" s="4">
        <v>50</v>
      </c>
      <c r="B74" s="4">
        <v>0</v>
      </c>
      <c r="C74" s="4">
        <v>0</v>
      </c>
      <c r="D74" s="4">
        <v>1</v>
      </c>
      <c r="E74" s="4">
        <v>233</v>
      </c>
      <c r="F74" s="4">
        <f>ROUND(Source!BD49,O74)</f>
        <v>0</v>
      </c>
      <c r="G74" s="4" t="s">
        <v>173</v>
      </c>
      <c r="H74" s="4" t="s">
        <v>174</v>
      </c>
      <c r="I74" s="4"/>
      <c r="J74" s="4"/>
      <c r="K74" s="4">
        <v>233</v>
      </c>
      <c r="L74" s="4">
        <v>24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88" x14ac:dyDescent="0.2">
      <c r="A75" s="4">
        <v>50</v>
      </c>
      <c r="B75" s="4">
        <v>0</v>
      </c>
      <c r="C75" s="4">
        <v>0</v>
      </c>
      <c r="D75" s="4">
        <v>1</v>
      </c>
      <c r="E75" s="4">
        <v>210</v>
      </c>
      <c r="F75" s="4">
        <f>ROUND(Source!X49,O75)</f>
        <v>130187</v>
      </c>
      <c r="G75" s="4" t="s">
        <v>175</v>
      </c>
      <c r="H75" s="4" t="s">
        <v>176</v>
      </c>
      <c r="I75" s="4"/>
      <c r="J75" s="4"/>
      <c r="K75" s="4">
        <v>210</v>
      </c>
      <c r="L75" s="4">
        <v>25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130187</v>
      </c>
      <c r="X75" s="4">
        <v>1</v>
      </c>
      <c r="Y75" s="4">
        <v>130187</v>
      </c>
      <c r="Z75" s="4"/>
      <c r="AA75" s="4"/>
      <c r="AB75" s="4"/>
    </row>
    <row r="76" spans="1:88" x14ac:dyDescent="0.2">
      <c r="A76" s="4">
        <v>50</v>
      </c>
      <c r="B76" s="4">
        <v>0</v>
      </c>
      <c r="C76" s="4">
        <v>0</v>
      </c>
      <c r="D76" s="4">
        <v>1</v>
      </c>
      <c r="E76" s="4">
        <v>211</v>
      </c>
      <c r="F76" s="4">
        <f>ROUND(Source!Y49,O76)</f>
        <v>67125</v>
      </c>
      <c r="G76" s="4" t="s">
        <v>177</v>
      </c>
      <c r="H76" s="4" t="s">
        <v>178</v>
      </c>
      <c r="I76" s="4"/>
      <c r="J76" s="4"/>
      <c r="K76" s="4">
        <v>211</v>
      </c>
      <c r="L76" s="4">
        <v>26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67125</v>
      </c>
      <c r="X76" s="4">
        <v>1</v>
      </c>
      <c r="Y76" s="4">
        <v>67125</v>
      </c>
      <c r="Z76" s="4"/>
      <c r="AA76" s="4"/>
      <c r="AB76" s="4"/>
    </row>
    <row r="77" spans="1:88" x14ac:dyDescent="0.2">
      <c r="A77" s="4">
        <v>50</v>
      </c>
      <c r="B77" s="4">
        <v>0</v>
      </c>
      <c r="C77" s="4">
        <v>0</v>
      </c>
      <c r="D77" s="4">
        <v>1</v>
      </c>
      <c r="E77" s="4">
        <v>224</v>
      </c>
      <c r="F77" s="4">
        <f>ROUND(Source!AR49,O77)</f>
        <v>864298</v>
      </c>
      <c r="G77" s="4" t="s">
        <v>179</v>
      </c>
      <c r="H77" s="4" t="s">
        <v>180</v>
      </c>
      <c r="I77" s="4"/>
      <c r="J77" s="4"/>
      <c r="K77" s="4">
        <v>224</v>
      </c>
      <c r="L77" s="4">
        <v>27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864298</v>
      </c>
      <c r="X77" s="4">
        <v>1</v>
      </c>
      <c r="Y77" s="4">
        <v>864298</v>
      </c>
      <c r="Z77" s="4"/>
      <c r="AA77" s="4"/>
      <c r="AB77" s="4"/>
    </row>
    <row r="79" spans="1:88" x14ac:dyDescent="0.2">
      <c r="A79" s="1">
        <v>4</v>
      </c>
      <c r="B79" s="1">
        <v>1</v>
      </c>
      <c r="C79" s="1"/>
      <c r="D79" s="1">
        <f>ROW(A110)</f>
        <v>110</v>
      </c>
      <c r="E79" s="1"/>
      <c r="F79" s="1" t="s">
        <v>181</v>
      </c>
      <c r="G79" s="1" t="s">
        <v>182</v>
      </c>
      <c r="H79" s="1" t="s">
        <v>6</v>
      </c>
      <c r="I79" s="1">
        <v>0</v>
      </c>
      <c r="J79" s="1"/>
      <c r="K79" s="1">
        <v>0</v>
      </c>
      <c r="L79" s="1"/>
      <c r="M79" s="1" t="s">
        <v>6</v>
      </c>
      <c r="N79" s="1"/>
      <c r="O79" s="1"/>
      <c r="P79" s="1"/>
      <c r="Q79" s="1"/>
      <c r="R79" s="1"/>
      <c r="S79" s="1">
        <v>0</v>
      </c>
      <c r="T79" s="1"/>
      <c r="U79" s="1" t="s">
        <v>6</v>
      </c>
      <c r="V79" s="1">
        <v>0</v>
      </c>
      <c r="W79" s="1"/>
      <c r="X79" s="1"/>
      <c r="Y79" s="1"/>
      <c r="Z79" s="1"/>
      <c r="AA79" s="1"/>
      <c r="AB79" s="1" t="s">
        <v>6</v>
      </c>
      <c r="AC79" s="1" t="s">
        <v>6</v>
      </c>
      <c r="AD79" s="1" t="s">
        <v>6</v>
      </c>
      <c r="AE79" s="1" t="s">
        <v>6</v>
      </c>
      <c r="AF79" s="1" t="s">
        <v>6</v>
      </c>
      <c r="AG79" s="1" t="s">
        <v>6</v>
      </c>
      <c r="AH79" s="1"/>
      <c r="AI79" s="1"/>
      <c r="AJ79" s="1"/>
      <c r="AK79" s="1"/>
      <c r="AL79" s="1"/>
      <c r="AM79" s="1"/>
      <c r="AN79" s="1"/>
      <c r="AO79" s="1"/>
      <c r="AP79" s="1" t="s">
        <v>6</v>
      </c>
      <c r="AQ79" s="1" t="s">
        <v>6</v>
      </c>
      <c r="AR79" s="1" t="s">
        <v>6</v>
      </c>
      <c r="AS79" s="1"/>
      <c r="AT79" s="1"/>
      <c r="AU79" s="1"/>
      <c r="AV79" s="1"/>
      <c r="AW79" s="1"/>
      <c r="AX79" s="1"/>
      <c r="AY79" s="1"/>
      <c r="AZ79" s="1" t="s">
        <v>6</v>
      </c>
      <c r="BA79" s="1"/>
      <c r="BB79" s="1" t="s">
        <v>6</v>
      </c>
      <c r="BC79" s="1" t="s">
        <v>6</v>
      </c>
      <c r="BD79" s="1" t="s">
        <v>6</v>
      </c>
      <c r="BE79" s="1" t="s">
        <v>6</v>
      </c>
      <c r="BF79" s="1" t="s">
        <v>6</v>
      </c>
      <c r="BG79" s="1" t="s">
        <v>6</v>
      </c>
      <c r="BH79" s="1" t="s">
        <v>6</v>
      </c>
      <c r="BI79" s="1" t="s">
        <v>6</v>
      </c>
      <c r="BJ79" s="1" t="s">
        <v>6</v>
      </c>
      <c r="BK79" s="1" t="s">
        <v>6</v>
      </c>
      <c r="BL79" s="1" t="s">
        <v>6</v>
      </c>
      <c r="BM79" s="1" t="s">
        <v>6</v>
      </c>
      <c r="BN79" s="1" t="s">
        <v>6</v>
      </c>
      <c r="BO79" s="1" t="s">
        <v>6</v>
      </c>
      <c r="BP79" s="1" t="s">
        <v>6</v>
      </c>
      <c r="BQ79" s="1"/>
      <c r="BR79" s="1"/>
      <c r="BS79" s="1"/>
      <c r="BT79" s="1"/>
      <c r="BU79" s="1"/>
      <c r="BV79" s="1"/>
      <c r="BW79" s="1"/>
      <c r="BX79" s="1">
        <v>0</v>
      </c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>
        <v>0</v>
      </c>
    </row>
    <row r="81" spans="1:245" x14ac:dyDescent="0.2">
      <c r="A81" s="2">
        <v>52</v>
      </c>
      <c r="B81" s="2">
        <f t="shared" ref="B81:G81" si="62">B110</f>
        <v>1</v>
      </c>
      <c r="C81" s="2">
        <f t="shared" si="62"/>
        <v>4</v>
      </c>
      <c r="D81" s="2">
        <f t="shared" si="62"/>
        <v>79</v>
      </c>
      <c r="E81" s="2">
        <f t="shared" si="62"/>
        <v>0</v>
      </c>
      <c r="F81" s="2" t="str">
        <f t="shared" si="62"/>
        <v>Новый раздел</v>
      </c>
      <c r="G81" s="2" t="str">
        <f t="shared" si="62"/>
        <v>МОП</v>
      </c>
      <c r="H81" s="2"/>
      <c r="I81" s="2"/>
      <c r="J81" s="2"/>
      <c r="K81" s="2"/>
      <c r="L81" s="2"/>
      <c r="M81" s="2"/>
      <c r="N81" s="2"/>
      <c r="O81" s="2">
        <f t="shared" ref="O81:AT81" si="63">O110</f>
        <v>690876</v>
      </c>
      <c r="P81" s="2">
        <f t="shared" si="63"/>
        <v>558531</v>
      </c>
      <c r="Q81" s="2">
        <f t="shared" si="63"/>
        <v>1526</v>
      </c>
      <c r="R81" s="2">
        <f t="shared" si="63"/>
        <v>519</v>
      </c>
      <c r="S81" s="2">
        <f t="shared" si="63"/>
        <v>130819</v>
      </c>
      <c r="T81" s="2">
        <f t="shared" si="63"/>
        <v>0</v>
      </c>
      <c r="U81" s="2">
        <f t="shared" si="63"/>
        <v>300.8</v>
      </c>
      <c r="V81" s="2">
        <f t="shared" si="63"/>
        <v>0.98</v>
      </c>
      <c r="W81" s="2">
        <f t="shared" si="63"/>
        <v>0</v>
      </c>
      <c r="X81" s="2">
        <f t="shared" si="63"/>
        <v>121448</v>
      </c>
      <c r="Y81" s="2">
        <f t="shared" si="63"/>
        <v>63175</v>
      </c>
      <c r="Z81" s="2">
        <f t="shared" si="63"/>
        <v>0</v>
      </c>
      <c r="AA81" s="2">
        <f t="shared" si="63"/>
        <v>0</v>
      </c>
      <c r="AB81" s="2">
        <f t="shared" si="63"/>
        <v>690876</v>
      </c>
      <c r="AC81" s="2">
        <f t="shared" si="63"/>
        <v>558531</v>
      </c>
      <c r="AD81" s="2">
        <f t="shared" si="63"/>
        <v>1526</v>
      </c>
      <c r="AE81" s="2">
        <f t="shared" si="63"/>
        <v>519</v>
      </c>
      <c r="AF81" s="2">
        <f t="shared" si="63"/>
        <v>130819</v>
      </c>
      <c r="AG81" s="2">
        <f t="shared" si="63"/>
        <v>0</v>
      </c>
      <c r="AH81" s="2">
        <f t="shared" si="63"/>
        <v>300.8</v>
      </c>
      <c r="AI81" s="2">
        <f t="shared" si="63"/>
        <v>0.98</v>
      </c>
      <c r="AJ81" s="2">
        <f t="shared" si="63"/>
        <v>0</v>
      </c>
      <c r="AK81" s="2">
        <f t="shared" si="63"/>
        <v>121448</v>
      </c>
      <c r="AL81" s="2">
        <f t="shared" si="63"/>
        <v>63175</v>
      </c>
      <c r="AM81" s="2">
        <f t="shared" si="63"/>
        <v>0</v>
      </c>
      <c r="AN81" s="2">
        <f t="shared" si="63"/>
        <v>0</v>
      </c>
      <c r="AO81" s="2">
        <f t="shared" si="63"/>
        <v>0</v>
      </c>
      <c r="AP81" s="2">
        <f t="shared" si="63"/>
        <v>400511</v>
      </c>
      <c r="AQ81" s="2">
        <f t="shared" si="63"/>
        <v>0</v>
      </c>
      <c r="AR81" s="2">
        <f t="shared" si="63"/>
        <v>875499</v>
      </c>
      <c r="AS81" s="2">
        <f t="shared" si="63"/>
        <v>-21</v>
      </c>
      <c r="AT81" s="2">
        <f t="shared" si="63"/>
        <v>475009</v>
      </c>
      <c r="AU81" s="2">
        <f t="shared" ref="AU81:BZ81" si="64">AU110</f>
        <v>0</v>
      </c>
      <c r="AV81" s="2">
        <f t="shared" si="64"/>
        <v>558531</v>
      </c>
      <c r="AW81" s="2">
        <f t="shared" si="64"/>
        <v>158020</v>
      </c>
      <c r="AX81" s="2">
        <f t="shared" si="64"/>
        <v>0</v>
      </c>
      <c r="AY81" s="2">
        <f t="shared" si="64"/>
        <v>158020</v>
      </c>
      <c r="AZ81" s="2">
        <f t="shared" si="64"/>
        <v>400511</v>
      </c>
      <c r="BA81" s="2">
        <f t="shared" si="64"/>
        <v>0</v>
      </c>
      <c r="BB81" s="2">
        <f t="shared" si="64"/>
        <v>0</v>
      </c>
      <c r="BC81" s="2">
        <f t="shared" si="64"/>
        <v>0</v>
      </c>
      <c r="BD81" s="2">
        <f t="shared" si="64"/>
        <v>0</v>
      </c>
      <c r="BE81" s="2">
        <f t="shared" si="64"/>
        <v>0</v>
      </c>
      <c r="BF81" s="2">
        <f t="shared" si="64"/>
        <v>0</v>
      </c>
      <c r="BG81" s="2">
        <f t="shared" si="64"/>
        <v>0</v>
      </c>
      <c r="BH81" s="2">
        <f t="shared" si="64"/>
        <v>0</v>
      </c>
      <c r="BI81" s="2">
        <f t="shared" si="64"/>
        <v>0</v>
      </c>
      <c r="BJ81" s="2">
        <f t="shared" si="64"/>
        <v>0</v>
      </c>
      <c r="BK81" s="2">
        <f t="shared" si="64"/>
        <v>0</v>
      </c>
      <c r="BL81" s="2">
        <f t="shared" si="64"/>
        <v>0</v>
      </c>
      <c r="BM81" s="2">
        <f t="shared" si="64"/>
        <v>0</v>
      </c>
      <c r="BN81" s="2">
        <f t="shared" si="64"/>
        <v>0</v>
      </c>
      <c r="BO81" s="2">
        <f t="shared" si="64"/>
        <v>0</v>
      </c>
      <c r="BP81" s="2">
        <f t="shared" si="64"/>
        <v>0</v>
      </c>
      <c r="BQ81" s="2">
        <f t="shared" si="64"/>
        <v>0</v>
      </c>
      <c r="BR81" s="2">
        <f t="shared" si="64"/>
        <v>0</v>
      </c>
      <c r="BS81" s="2">
        <f t="shared" si="64"/>
        <v>0</v>
      </c>
      <c r="BT81" s="2">
        <f t="shared" si="64"/>
        <v>0</v>
      </c>
      <c r="BU81" s="2">
        <f t="shared" si="64"/>
        <v>0</v>
      </c>
      <c r="BV81" s="2">
        <f t="shared" si="64"/>
        <v>0</v>
      </c>
      <c r="BW81" s="2">
        <f t="shared" si="64"/>
        <v>0</v>
      </c>
      <c r="BX81" s="2">
        <f t="shared" si="64"/>
        <v>0</v>
      </c>
      <c r="BY81" s="2">
        <f t="shared" si="64"/>
        <v>400511</v>
      </c>
      <c r="BZ81" s="2">
        <f t="shared" si="64"/>
        <v>0</v>
      </c>
      <c r="CA81" s="2">
        <f t="shared" ref="CA81:DF81" si="65">CA110</f>
        <v>875499</v>
      </c>
      <c r="CB81" s="2">
        <f t="shared" si="65"/>
        <v>-21</v>
      </c>
      <c r="CC81" s="2">
        <f t="shared" si="65"/>
        <v>475009</v>
      </c>
      <c r="CD81" s="2">
        <f t="shared" si="65"/>
        <v>0</v>
      </c>
      <c r="CE81" s="2">
        <f t="shared" si="65"/>
        <v>558531</v>
      </c>
      <c r="CF81" s="2">
        <f t="shared" si="65"/>
        <v>158020</v>
      </c>
      <c r="CG81" s="2">
        <f t="shared" si="65"/>
        <v>0</v>
      </c>
      <c r="CH81" s="2">
        <f t="shared" si="65"/>
        <v>158020</v>
      </c>
      <c r="CI81" s="2">
        <f t="shared" si="65"/>
        <v>400511</v>
      </c>
      <c r="CJ81" s="2">
        <f t="shared" si="65"/>
        <v>0</v>
      </c>
      <c r="CK81" s="2">
        <f t="shared" si="65"/>
        <v>0</v>
      </c>
      <c r="CL81" s="2">
        <f t="shared" si="65"/>
        <v>0</v>
      </c>
      <c r="CM81" s="2">
        <f t="shared" si="65"/>
        <v>0</v>
      </c>
      <c r="CN81" s="2">
        <f t="shared" si="65"/>
        <v>0</v>
      </c>
      <c r="CO81" s="2">
        <f t="shared" si="65"/>
        <v>0</v>
      </c>
      <c r="CP81" s="2">
        <f t="shared" si="65"/>
        <v>0</v>
      </c>
      <c r="CQ81" s="2">
        <f t="shared" si="65"/>
        <v>0</v>
      </c>
      <c r="CR81" s="2">
        <f t="shared" si="65"/>
        <v>0</v>
      </c>
      <c r="CS81" s="2">
        <f t="shared" si="65"/>
        <v>0</v>
      </c>
      <c r="CT81" s="2">
        <f t="shared" si="65"/>
        <v>0</v>
      </c>
      <c r="CU81" s="2">
        <f t="shared" si="65"/>
        <v>0</v>
      </c>
      <c r="CV81" s="2">
        <f t="shared" si="65"/>
        <v>0</v>
      </c>
      <c r="CW81" s="2">
        <f t="shared" si="65"/>
        <v>0</v>
      </c>
      <c r="CX81" s="2">
        <f t="shared" si="65"/>
        <v>0</v>
      </c>
      <c r="CY81" s="2">
        <f t="shared" si="65"/>
        <v>0</v>
      </c>
      <c r="CZ81" s="2">
        <f t="shared" si="65"/>
        <v>0</v>
      </c>
      <c r="DA81" s="2">
        <f t="shared" si="65"/>
        <v>0</v>
      </c>
      <c r="DB81" s="2">
        <f t="shared" si="65"/>
        <v>0</v>
      </c>
      <c r="DC81" s="2">
        <f t="shared" si="65"/>
        <v>0</v>
      </c>
      <c r="DD81" s="2">
        <f t="shared" si="65"/>
        <v>0</v>
      </c>
      <c r="DE81" s="2">
        <f t="shared" si="65"/>
        <v>0</v>
      </c>
      <c r="DF81" s="2">
        <f t="shared" si="65"/>
        <v>0</v>
      </c>
      <c r="DG81" s="3">
        <f t="shared" ref="DG81:EL81" si="66">DG110</f>
        <v>0</v>
      </c>
      <c r="DH81" s="3">
        <f t="shared" si="66"/>
        <v>0</v>
      </c>
      <c r="DI81" s="3">
        <f t="shared" si="66"/>
        <v>0</v>
      </c>
      <c r="DJ81" s="3">
        <f t="shared" si="66"/>
        <v>0</v>
      </c>
      <c r="DK81" s="3">
        <f t="shared" si="66"/>
        <v>0</v>
      </c>
      <c r="DL81" s="3">
        <f t="shared" si="66"/>
        <v>0</v>
      </c>
      <c r="DM81" s="3">
        <f t="shared" si="66"/>
        <v>0</v>
      </c>
      <c r="DN81" s="3">
        <f t="shared" si="66"/>
        <v>0</v>
      </c>
      <c r="DO81" s="3">
        <f t="shared" si="66"/>
        <v>0</v>
      </c>
      <c r="DP81" s="3">
        <f t="shared" si="66"/>
        <v>0</v>
      </c>
      <c r="DQ81" s="3">
        <f t="shared" si="66"/>
        <v>0</v>
      </c>
      <c r="DR81" s="3">
        <f t="shared" si="66"/>
        <v>0</v>
      </c>
      <c r="DS81" s="3">
        <f t="shared" si="66"/>
        <v>0</v>
      </c>
      <c r="DT81" s="3">
        <f t="shared" si="66"/>
        <v>0</v>
      </c>
      <c r="DU81" s="3">
        <f t="shared" si="66"/>
        <v>0</v>
      </c>
      <c r="DV81" s="3">
        <f t="shared" si="66"/>
        <v>0</v>
      </c>
      <c r="DW81" s="3">
        <f t="shared" si="66"/>
        <v>0</v>
      </c>
      <c r="DX81" s="3">
        <f t="shared" si="66"/>
        <v>0</v>
      </c>
      <c r="DY81" s="3">
        <f t="shared" si="66"/>
        <v>0</v>
      </c>
      <c r="DZ81" s="3">
        <f t="shared" si="66"/>
        <v>0</v>
      </c>
      <c r="EA81" s="3">
        <f t="shared" si="66"/>
        <v>0</v>
      </c>
      <c r="EB81" s="3">
        <f t="shared" si="66"/>
        <v>0</v>
      </c>
      <c r="EC81" s="3">
        <f t="shared" si="66"/>
        <v>0</v>
      </c>
      <c r="ED81" s="3">
        <f t="shared" si="66"/>
        <v>0</v>
      </c>
      <c r="EE81" s="3">
        <f t="shared" si="66"/>
        <v>0</v>
      </c>
      <c r="EF81" s="3">
        <f t="shared" si="66"/>
        <v>0</v>
      </c>
      <c r="EG81" s="3">
        <f t="shared" si="66"/>
        <v>0</v>
      </c>
      <c r="EH81" s="3">
        <f t="shared" si="66"/>
        <v>0</v>
      </c>
      <c r="EI81" s="3">
        <f t="shared" si="66"/>
        <v>0</v>
      </c>
      <c r="EJ81" s="3">
        <f t="shared" si="66"/>
        <v>0</v>
      </c>
      <c r="EK81" s="3">
        <f t="shared" si="66"/>
        <v>0</v>
      </c>
      <c r="EL81" s="3">
        <f t="shared" si="66"/>
        <v>0</v>
      </c>
      <c r="EM81" s="3">
        <f t="shared" ref="EM81:FR81" si="67">EM110</f>
        <v>0</v>
      </c>
      <c r="EN81" s="3">
        <f t="shared" si="67"/>
        <v>0</v>
      </c>
      <c r="EO81" s="3">
        <f t="shared" si="67"/>
        <v>0</v>
      </c>
      <c r="EP81" s="3">
        <f t="shared" si="67"/>
        <v>0</v>
      </c>
      <c r="EQ81" s="3">
        <f t="shared" si="67"/>
        <v>0</v>
      </c>
      <c r="ER81" s="3">
        <f t="shared" si="67"/>
        <v>0</v>
      </c>
      <c r="ES81" s="3">
        <f t="shared" si="67"/>
        <v>0</v>
      </c>
      <c r="ET81" s="3">
        <f t="shared" si="67"/>
        <v>0</v>
      </c>
      <c r="EU81" s="3">
        <f t="shared" si="67"/>
        <v>0</v>
      </c>
      <c r="EV81" s="3">
        <f t="shared" si="67"/>
        <v>0</v>
      </c>
      <c r="EW81" s="3">
        <f t="shared" si="67"/>
        <v>0</v>
      </c>
      <c r="EX81" s="3">
        <f t="shared" si="67"/>
        <v>0</v>
      </c>
      <c r="EY81" s="3">
        <f t="shared" si="67"/>
        <v>0</v>
      </c>
      <c r="EZ81" s="3">
        <f t="shared" si="67"/>
        <v>0</v>
      </c>
      <c r="FA81" s="3">
        <f t="shared" si="67"/>
        <v>0</v>
      </c>
      <c r="FB81" s="3">
        <f t="shared" si="67"/>
        <v>0</v>
      </c>
      <c r="FC81" s="3">
        <f t="shared" si="67"/>
        <v>0</v>
      </c>
      <c r="FD81" s="3">
        <f t="shared" si="67"/>
        <v>0</v>
      </c>
      <c r="FE81" s="3">
        <f t="shared" si="67"/>
        <v>0</v>
      </c>
      <c r="FF81" s="3">
        <f t="shared" si="67"/>
        <v>0</v>
      </c>
      <c r="FG81" s="3">
        <f t="shared" si="67"/>
        <v>0</v>
      </c>
      <c r="FH81" s="3">
        <f t="shared" si="67"/>
        <v>0</v>
      </c>
      <c r="FI81" s="3">
        <f t="shared" si="67"/>
        <v>0</v>
      </c>
      <c r="FJ81" s="3">
        <f t="shared" si="67"/>
        <v>0</v>
      </c>
      <c r="FK81" s="3">
        <f t="shared" si="67"/>
        <v>0</v>
      </c>
      <c r="FL81" s="3">
        <f t="shared" si="67"/>
        <v>0</v>
      </c>
      <c r="FM81" s="3">
        <f t="shared" si="67"/>
        <v>0</v>
      </c>
      <c r="FN81" s="3">
        <f t="shared" si="67"/>
        <v>0</v>
      </c>
      <c r="FO81" s="3">
        <f t="shared" si="67"/>
        <v>0</v>
      </c>
      <c r="FP81" s="3">
        <f t="shared" si="67"/>
        <v>0</v>
      </c>
      <c r="FQ81" s="3">
        <f t="shared" si="67"/>
        <v>0</v>
      </c>
      <c r="FR81" s="3">
        <f t="shared" si="67"/>
        <v>0</v>
      </c>
      <c r="FS81" s="3">
        <f t="shared" ref="FS81:GX81" si="68">FS110</f>
        <v>0</v>
      </c>
      <c r="FT81" s="3">
        <f t="shared" si="68"/>
        <v>0</v>
      </c>
      <c r="FU81" s="3">
        <f t="shared" si="68"/>
        <v>0</v>
      </c>
      <c r="FV81" s="3">
        <f t="shared" si="68"/>
        <v>0</v>
      </c>
      <c r="FW81" s="3">
        <f t="shared" si="68"/>
        <v>0</v>
      </c>
      <c r="FX81" s="3">
        <f t="shared" si="68"/>
        <v>0</v>
      </c>
      <c r="FY81" s="3">
        <f t="shared" si="68"/>
        <v>0</v>
      </c>
      <c r="FZ81" s="3">
        <f t="shared" si="68"/>
        <v>0</v>
      </c>
      <c r="GA81" s="3">
        <f t="shared" si="68"/>
        <v>0</v>
      </c>
      <c r="GB81" s="3">
        <f t="shared" si="68"/>
        <v>0</v>
      </c>
      <c r="GC81" s="3">
        <f t="shared" si="68"/>
        <v>0</v>
      </c>
      <c r="GD81" s="3">
        <f t="shared" si="68"/>
        <v>0</v>
      </c>
      <c r="GE81" s="3">
        <f t="shared" si="68"/>
        <v>0</v>
      </c>
      <c r="GF81" s="3">
        <f t="shared" si="68"/>
        <v>0</v>
      </c>
      <c r="GG81" s="3">
        <f t="shared" si="68"/>
        <v>0</v>
      </c>
      <c r="GH81" s="3">
        <f t="shared" si="68"/>
        <v>0</v>
      </c>
      <c r="GI81" s="3">
        <f t="shared" si="68"/>
        <v>0</v>
      </c>
      <c r="GJ81" s="3">
        <f t="shared" si="68"/>
        <v>0</v>
      </c>
      <c r="GK81" s="3">
        <f t="shared" si="68"/>
        <v>0</v>
      </c>
      <c r="GL81" s="3">
        <f t="shared" si="68"/>
        <v>0</v>
      </c>
      <c r="GM81" s="3">
        <f t="shared" si="68"/>
        <v>0</v>
      </c>
      <c r="GN81" s="3">
        <f t="shared" si="68"/>
        <v>0</v>
      </c>
      <c r="GO81" s="3">
        <f t="shared" si="68"/>
        <v>0</v>
      </c>
      <c r="GP81" s="3">
        <f t="shared" si="68"/>
        <v>0</v>
      </c>
      <c r="GQ81" s="3">
        <f t="shared" si="68"/>
        <v>0</v>
      </c>
      <c r="GR81" s="3">
        <f t="shared" si="68"/>
        <v>0</v>
      </c>
      <c r="GS81" s="3">
        <f t="shared" si="68"/>
        <v>0</v>
      </c>
      <c r="GT81" s="3">
        <f t="shared" si="68"/>
        <v>0</v>
      </c>
      <c r="GU81" s="3">
        <f t="shared" si="68"/>
        <v>0</v>
      </c>
      <c r="GV81" s="3">
        <f t="shared" si="68"/>
        <v>0</v>
      </c>
      <c r="GW81" s="3">
        <f t="shared" si="68"/>
        <v>0</v>
      </c>
      <c r="GX81" s="3">
        <f t="shared" si="68"/>
        <v>0</v>
      </c>
    </row>
    <row r="83" spans="1:245" x14ac:dyDescent="0.2">
      <c r="A83">
        <v>17</v>
      </c>
      <c r="B83">
        <v>1</v>
      </c>
      <c r="C83">
        <f>ROW(SmtRes!A63)</f>
        <v>63</v>
      </c>
      <c r="D83">
        <f>ROW(EtalonRes!A49)</f>
        <v>49</v>
      </c>
      <c r="E83" t="s">
        <v>183</v>
      </c>
      <c r="F83" t="s">
        <v>184</v>
      </c>
      <c r="G83" t="s">
        <v>185</v>
      </c>
      <c r="H83" t="s">
        <v>21</v>
      </c>
      <c r="I83">
        <v>1</v>
      </c>
      <c r="J83">
        <v>0</v>
      </c>
      <c r="K83">
        <v>1</v>
      </c>
      <c r="O83">
        <f t="shared" ref="O83:O108" si="69">ROUND(CP83,0)</f>
        <v>417</v>
      </c>
      <c r="P83">
        <f t="shared" ref="P83:P108" si="70">ROUND(CQ83*I83,0)</f>
        <v>106</v>
      </c>
      <c r="Q83">
        <f t="shared" ref="Q83:Q108" si="71">ROUND(CR83*I83,0)</f>
        <v>0</v>
      </c>
      <c r="R83">
        <f t="shared" ref="R83:R108" si="72">ROUND(CS83*I83,0)</f>
        <v>0</v>
      </c>
      <c r="S83">
        <f t="shared" ref="S83:S108" si="73">ROUND(CT83*I83,0)</f>
        <v>311</v>
      </c>
      <c r="T83">
        <f t="shared" ref="T83:T108" si="74">ROUND(CU83*I83,0)</f>
        <v>0</v>
      </c>
      <c r="U83">
        <f t="shared" ref="U83:U108" si="75">ROUND(CV83*I83,7)</f>
        <v>0.72</v>
      </c>
      <c r="V83">
        <f t="shared" ref="V83:V108" si="76">ROUND(CW83*I83,7)</f>
        <v>0</v>
      </c>
      <c r="W83">
        <f t="shared" ref="W83:W108" si="77">ROUND(CX83*I83,0)</f>
        <v>0</v>
      </c>
      <c r="X83">
        <f t="shared" ref="X83:X108" si="78">ROUND(CY83,0)</f>
        <v>280</v>
      </c>
      <c r="Y83">
        <f t="shared" ref="Y83:Y108" si="79">ROUND(CZ83,0)</f>
        <v>143</v>
      </c>
      <c r="AA83">
        <v>92875993</v>
      </c>
      <c r="AB83">
        <f t="shared" ref="AB83:AB108" si="80">ROUND((AC83+AD83+AF83),2)</f>
        <v>17.57</v>
      </c>
      <c r="AC83">
        <f t="shared" ref="AC83:AC108" si="81">ROUND((ES83),2)</f>
        <v>10.64</v>
      </c>
      <c r="AD83">
        <f t="shared" ref="AD83:AD108" si="82">ROUND((((ET83)-(EU83))+AE83),2)</f>
        <v>0</v>
      </c>
      <c r="AE83">
        <f t="shared" ref="AE83:AE108" si="83">ROUND((EU83),2)</f>
        <v>0</v>
      </c>
      <c r="AF83">
        <f t="shared" ref="AF83:AF108" si="84">ROUND((EV83),2)</f>
        <v>6.93</v>
      </c>
      <c r="AG83">
        <f t="shared" ref="AG83:AG108" si="85">ROUND((AP83),2)</f>
        <v>0</v>
      </c>
      <c r="AH83">
        <f t="shared" ref="AH83:AH108" si="86">(EW83)</f>
        <v>0.72</v>
      </c>
      <c r="AI83">
        <f t="shared" ref="AI83:AI108" si="87">(EX83)</f>
        <v>0</v>
      </c>
      <c r="AJ83">
        <f t="shared" ref="AJ83:AJ108" si="88">(AS83)</f>
        <v>0</v>
      </c>
      <c r="AK83">
        <v>17.57</v>
      </c>
      <c r="AL83">
        <v>10.64</v>
      </c>
      <c r="AM83">
        <v>0</v>
      </c>
      <c r="AN83">
        <v>0</v>
      </c>
      <c r="AO83">
        <v>6.93</v>
      </c>
      <c r="AP83">
        <v>0</v>
      </c>
      <c r="AQ83">
        <v>0.72</v>
      </c>
      <c r="AR83">
        <v>0</v>
      </c>
      <c r="AS83">
        <v>0</v>
      </c>
      <c r="AT83">
        <v>90</v>
      </c>
      <c r="AU83">
        <v>46</v>
      </c>
      <c r="AV83">
        <v>1</v>
      </c>
      <c r="AW83">
        <v>1</v>
      </c>
      <c r="AZ83">
        <v>1</v>
      </c>
      <c r="BA83">
        <v>44.85</v>
      </c>
      <c r="BB83">
        <v>15.72</v>
      </c>
      <c r="BC83">
        <v>9.92</v>
      </c>
      <c r="BD83" t="s">
        <v>6</v>
      </c>
      <c r="BE83" t="s">
        <v>6</v>
      </c>
      <c r="BF83" t="s">
        <v>6</v>
      </c>
      <c r="BG83" t="s">
        <v>6</v>
      </c>
      <c r="BH83">
        <v>0</v>
      </c>
      <c r="BI83">
        <v>2</v>
      </c>
      <c r="BJ83" t="s">
        <v>186</v>
      </c>
      <c r="BM83">
        <v>110001</v>
      </c>
      <c r="BN83">
        <v>0</v>
      </c>
      <c r="BO83" t="s">
        <v>6</v>
      </c>
      <c r="BP83">
        <v>0</v>
      </c>
      <c r="BQ83">
        <v>3</v>
      </c>
      <c r="BR83">
        <v>0</v>
      </c>
      <c r="BS83">
        <v>44.85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90</v>
      </c>
      <c r="CA83">
        <v>46</v>
      </c>
      <c r="CB83" t="s">
        <v>6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ref="CP83:CP108" si="89">(P83+Q83+S83)</f>
        <v>417</v>
      </c>
      <c r="CQ83">
        <f>AC83*BC83</f>
        <v>105.5488</v>
      </c>
      <c r="CR83">
        <f>(((ET83)*BB83-(EU83)*BS83)+AE83*BS83)</f>
        <v>0</v>
      </c>
      <c r="CS83">
        <f t="shared" ref="CS83:CS108" si="90">AE83*BS83</f>
        <v>0</v>
      </c>
      <c r="CT83">
        <f t="shared" ref="CT83:CT108" si="91">AF83*BA83</f>
        <v>310.81049999999999</v>
      </c>
      <c r="CU83">
        <f t="shared" ref="CU83:CU108" si="92">AG83</f>
        <v>0</v>
      </c>
      <c r="CV83">
        <f t="shared" ref="CV83:CV108" si="93">AH83</f>
        <v>0.72</v>
      </c>
      <c r="CW83">
        <f t="shared" ref="CW83:CW108" si="94">AI83</f>
        <v>0</v>
      </c>
      <c r="CX83">
        <f t="shared" ref="CX83:CX108" si="95">AJ83</f>
        <v>0</v>
      </c>
      <c r="CY83">
        <f>(((S83+R83)*AT83)/100)</f>
        <v>279.89999999999998</v>
      </c>
      <c r="CZ83">
        <f>(((S83+R83)*AU83)/100)</f>
        <v>143.06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21</v>
      </c>
      <c r="DW83" t="s">
        <v>21</v>
      </c>
      <c r="DX83">
        <v>1</v>
      </c>
      <c r="DZ83" t="s">
        <v>6</v>
      </c>
      <c r="EA83" t="s">
        <v>6</v>
      </c>
      <c r="EB83" t="s">
        <v>6</v>
      </c>
      <c r="EC83" t="s">
        <v>6</v>
      </c>
      <c r="EE83">
        <v>59670144</v>
      </c>
      <c r="EF83">
        <v>3</v>
      </c>
      <c r="EG83" t="s">
        <v>23</v>
      </c>
      <c r="EH83">
        <v>0</v>
      </c>
      <c r="EI83" t="s">
        <v>6</v>
      </c>
      <c r="EJ83">
        <v>2</v>
      </c>
      <c r="EK83">
        <v>110001</v>
      </c>
      <c r="EL83" t="s">
        <v>43</v>
      </c>
      <c r="EM83" t="s">
        <v>25</v>
      </c>
      <c r="EO83" t="s">
        <v>6</v>
      </c>
      <c r="EQ83">
        <v>131072</v>
      </c>
      <c r="ER83">
        <v>17.57</v>
      </c>
      <c r="ES83">
        <v>10.64</v>
      </c>
      <c r="ET83">
        <v>0</v>
      </c>
      <c r="EU83">
        <v>0</v>
      </c>
      <c r="EV83">
        <v>6.93</v>
      </c>
      <c r="EW83">
        <v>0.72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90</v>
      </c>
      <c r="FY83">
        <v>46</v>
      </c>
      <c r="GA83" t="s">
        <v>6</v>
      </c>
      <c r="GD83">
        <v>1</v>
      </c>
      <c r="GF83">
        <v>1371027579</v>
      </c>
      <c r="GG83">
        <v>2</v>
      </c>
      <c r="GH83">
        <v>1</v>
      </c>
      <c r="GI83">
        <v>4</v>
      </c>
      <c r="GJ83">
        <v>0</v>
      </c>
      <c r="GK83">
        <v>0</v>
      </c>
      <c r="GL83">
        <f t="shared" ref="GL83:GL108" si="96">ROUND(IF(AND(BH83=3,BI83=3,FS83&lt;&gt;0),P83,0),0)</f>
        <v>0</v>
      </c>
      <c r="GM83">
        <f t="shared" ref="GM83:GM108" si="97">ROUND(O83+X83+Y83,0)+GX83</f>
        <v>840</v>
      </c>
      <c r="GN83">
        <f t="shared" ref="GN83:GN108" si="98">IF(OR(BI83=0,BI83=1),GM83-GX83,0)</f>
        <v>0</v>
      </c>
      <c r="GO83">
        <f t="shared" ref="GO83:GO108" si="99">IF(BI83=2,GM83-GX83,0)</f>
        <v>840</v>
      </c>
      <c r="GP83">
        <f t="shared" ref="GP83:GP108" si="100">IF(BI83=4,GM83-GX83,0)</f>
        <v>0</v>
      </c>
      <c r="GR83">
        <v>0</v>
      </c>
      <c r="GS83">
        <v>3</v>
      </c>
      <c r="GT83">
        <v>0</v>
      </c>
      <c r="GU83" t="s">
        <v>6</v>
      </c>
      <c r="GV83">
        <f t="shared" ref="GV83:GV108" si="101">ROUND((GT83),2)</f>
        <v>0</v>
      </c>
      <c r="GW83">
        <v>1</v>
      </c>
      <c r="GX83">
        <f t="shared" ref="GX83:GX108" si="102">ROUND(HC83*I83,0)</f>
        <v>0</v>
      </c>
      <c r="HA83">
        <v>0</v>
      </c>
      <c r="HB83">
        <v>0</v>
      </c>
      <c r="HC83">
        <f t="shared" ref="HC83:HC108" si="103">GV83*GW83</f>
        <v>0</v>
      </c>
      <c r="HE83" t="s">
        <v>6</v>
      </c>
      <c r="HF83" t="s">
        <v>6</v>
      </c>
      <c r="HM83" t="s">
        <v>6</v>
      </c>
      <c r="HN83" t="s">
        <v>44</v>
      </c>
      <c r="HO83" t="s">
        <v>45</v>
      </c>
      <c r="HP83" t="s">
        <v>43</v>
      </c>
      <c r="HQ83" t="s">
        <v>43</v>
      </c>
      <c r="HS83">
        <v>0</v>
      </c>
      <c r="IK83">
        <v>0</v>
      </c>
    </row>
    <row r="84" spans="1:245" x14ac:dyDescent="0.2">
      <c r="A84">
        <v>18</v>
      </c>
      <c r="B84">
        <v>1</v>
      </c>
      <c r="C84">
        <v>60</v>
      </c>
      <c r="E84" t="s">
        <v>187</v>
      </c>
      <c r="F84" t="s">
        <v>188</v>
      </c>
      <c r="G84" t="s">
        <v>189</v>
      </c>
      <c r="H84" t="str">
        <f>'1.Ведомость'!C49</f>
        <v>ШТ</v>
      </c>
      <c r="I84">
        <f>I83*J84</f>
        <v>1</v>
      </c>
      <c r="J84">
        <v>1</v>
      </c>
      <c r="K84">
        <v>1</v>
      </c>
      <c r="O84">
        <f t="shared" si="69"/>
        <v>15921</v>
      </c>
      <c r="P84">
        <f t="shared" si="70"/>
        <v>15921</v>
      </c>
      <c r="Q84">
        <f t="shared" si="71"/>
        <v>0</v>
      </c>
      <c r="R84">
        <f t="shared" si="72"/>
        <v>0</v>
      </c>
      <c r="S84">
        <f t="shared" si="73"/>
        <v>0</v>
      </c>
      <c r="T84">
        <f t="shared" si="74"/>
        <v>0</v>
      </c>
      <c r="U84">
        <f t="shared" si="75"/>
        <v>0</v>
      </c>
      <c r="V84">
        <f t="shared" si="76"/>
        <v>0</v>
      </c>
      <c r="W84">
        <f t="shared" si="77"/>
        <v>0</v>
      </c>
      <c r="X84">
        <f t="shared" si="78"/>
        <v>0</v>
      </c>
      <c r="Y84">
        <f t="shared" si="79"/>
        <v>0</v>
      </c>
      <c r="AA84">
        <v>92875993</v>
      </c>
      <c r="AB84">
        <f t="shared" si="80"/>
        <v>2476.06</v>
      </c>
      <c r="AC84">
        <f t="shared" si="81"/>
        <v>2476.06</v>
      </c>
      <c r="AD84">
        <f t="shared" si="82"/>
        <v>0</v>
      </c>
      <c r="AE84">
        <f t="shared" si="83"/>
        <v>0</v>
      </c>
      <c r="AF84">
        <f t="shared" si="84"/>
        <v>0</v>
      </c>
      <c r="AG84">
        <f t="shared" si="85"/>
        <v>0</v>
      </c>
      <c r="AH84">
        <f t="shared" si="86"/>
        <v>0</v>
      </c>
      <c r="AI84">
        <f t="shared" si="87"/>
        <v>0</v>
      </c>
      <c r="AJ84">
        <f t="shared" si="88"/>
        <v>0</v>
      </c>
      <c r="AK84">
        <v>2476.06</v>
      </c>
      <c r="AL84">
        <v>2476.06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6.43</v>
      </c>
      <c r="BD84" t="s">
        <v>6</v>
      </c>
      <c r="BE84" t="s">
        <v>6</v>
      </c>
      <c r="BF84" t="s">
        <v>6</v>
      </c>
      <c r="BG84" t="s">
        <v>6</v>
      </c>
      <c r="BH84">
        <v>3</v>
      </c>
      <c r="BI84">
        <v>3</v>
      </c>
      <c r="BJ84" t="s">
        <v>190</v>
      </c>
      <c r="BM84">
        <v>600001</v>
      </c>
      <c r="BN84">
        <v>0</v>
      </c>
      <c r="BO84" t="s">
        <v>6</v>
      </c>
      <c r="BP84">
        <v>0</v>
      </c>
      <c r="BQ84">
        <v>5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0</v>
      </c>
      <c r="CA84">
        <v>0</v>
      </c>
      <c r="CB84" t="s">
        <v>6</v>
      </c>
      <c r="CE84">
        <v>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89"/>
        <v>15921</v>
      </c>
      <c r="CQ84">
        <f>AC84*BC84</f>
        <v>15921.065799999998</v>
      </c>
      <c r="CR84">
        <f>(((ET84)*BB84-(EU84)*BS84)+AE84*BS84)</f>
        <v>0</v>
      </c>
      <c r="CS84">
        <f t="shared" si="90"/>
        <v>0</v>
      </c>
      <c r="CT84">
        <f t="shared" si="91"/>
        <v>0</v>
      </c>
      <c r="CU84">
        <f t="shared" si="92"/>
        <v>0</v>
      </c>
      <c r="CV84">
        <f t="shared" si="93"/>
        <v>0</v>
      </c>
      <c r="CW84">
        <f t="shared" si="94"/>
        <v>0</v>
      </c>
      <c r="CX84">
        <f t="shared" si="95"/>
        <v>0</v>
      </c>
      <c r="CY84">
        <f>0</f>
        <v>0</v>
      </c>
      <c r="CZ84">
        <f>0</f>
        <v>0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21</v>
      </c>
      <c r="DW84" t="s">
        <v>21</v>
      </c>
      <c r="DX84">
        <v>1</v>
      </c>
      <c r="DZ84" t="s">
        <v>6</v>
      </c>
      <c r="EA84" t="s">
        <v>6</v>
      </c>
      <c r="EB84" t="s">
        <v>6</v>
      </c>
      <c r="EC84" t="s">
        <v>6</v>
      </c>
      <c r="EE84">
        <v>59670230</v>
      </c>
      <c r="EF84">
        <v>5</v>
      </c>
      <c r="EG84" t="s">
        <v>50</v>
      </c>
      <c r="EH84">
        <v>0</v>
      </c>
      <c r="EI84" t="s">
        <v>6</v>
      </c>
      <c r="EJ84">
        <v>3</v>
      </c>
      <c r="EK84">
        <v>600001</v>
      </c>
      <c r="EL84" t="s">
        <v>51</v>
      </c>
      <c r="EM84" t="s">
        <v>52</v>
      </c>
      <c r="EO84" t="s">
        <v>6</v>
      </c>
      <c r="EQ84">
        <v>0</v>
      </c>
      <c r="ER84">
        <v>2476.06</v>
      </c>
      <c r="ES84">
        <v>2476.06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>P84</f>
        <v>15921</v>
      </c>
      <c r="FS84">
        <v>0</v>
      </c>
      <c r="FX84">
        <v>0</v>
      </c>
      <c r="FY84">
        <v>0</v>
      </c>
      <c r="GA84" t="s">
        <v>6</v>
      </c>
      <c r="GD84">
        <v>1</v>
      </c>
      <c r="GF84">
        <v>526528191</v>
      </c>
      <c r="GG84">
        <v>2</v>
      </c>
      <c r="GH84">
        <v>1</v>
      </c>
      <c r="GI84">
        <v>4</v>
      </c>
      <c r="GJ84">
        <v>0</v>
      </c>
      <c r="GK84">
        <v>0</v>
      </c>
      <c r="GL84">
        <f t="shared" si="96"/>
        <v>0</v>
      </c>
      <c r="GM84">
        <f t="shared" si="97"/>
        <v>15921</v>
      </c>
      <c r="GN84">
        <f t="shared" si="98"/>
        <v>0</v>
      </c>
      <c r="GO84">
        <f t="shared" si="99"/>
        <v>0</v>
      </c>
      <c r="GP84">
        <f t="shared" si="100"/>
        <v>0</v>
      </c>
      <c r="GR84">
        <v>0</v>
      </c>
      <c r="GS84">
        <v>3</v>
      </c>
      <c r="GT84">
        <v>0</v>
      </c>
      <c r="GU84" t="s">
        <v>6</v>
      </c>
      <c r="GV84">
        <f t="shared" si="101"/>
        <v>0</v>
      </c>
      <c r="GW84">
        <v>1</v>
      </c>
      <c r="GX84">
        <f t="shared" si="102"/>
        <v>0</v>
      </c>
      <c r="HA84">
        <v>0</v>
      </c>
      <c r="HB84">
        <v>0</v>
      </c>
      <c r="HC84">
        <f t="shared" si="103"/>
        <v>0</v>
      </c>
      <c r="HE84" t="s">
        <v>6</v>
      </c>
      <c r="HF84" t="s">
        <v>6</v>
      </c>
      <c r="HM84" t="s">
        <v>6</v>
      </c>
      <c r="HN84" t="s">
        <v>6</v>
      </c>
      <c r="HO84" t="s">
        <v>6</v>
      </c>
      <c r="HP84" t="s">
        <v>6</v>
      </c>
      <c r="HQ84" t="s">
        <v>6</v>
      </c>
      <c r="HS84">
        <v>0</v>
      </c>
      <c r="IK84">
        <v>0</v>
      </c>
    </row>
    <row r="85" spans="1:245" x14ac:dyDescent="0.2">
      <c r="A85">
        <v>18</v>
      </c>
      <c r="B85">
        <v>1</v>
      </c>
      <c r="C85">
        <v>62</v>
      </c>
      <c r="E85" t="s">
        <v>191</v>
      </c>
      <c r="F85" t="s">
        <v>72</v>
      </c>
      <c r="G85" t="s">
        <v>192</v>
      </c>
      <c r="H85" t="str">
        <f>'1.Ведомость'!C50</f>
        <v>10 ШТ</v>
      </c>
      <c r="I85">
        <f>I83*J85</f>
        <v>0.4</v>
      </c>
      <c r="J85">
        <v>0.4</v>
      </c>
      <c r="K85">
        <v>0.4</v>
      </c>
      <c r="O85">
        <f t="shared" si="69"/>
        <v>1965</v>
      </c>
      <c r="P85">
        <f t="shared" si="70"/>
        <v>1965</v>
      </c>
      <c r="Q85">
        <f t="shared" si="71"/>
        <v>0</v>
      </c>
      <c r="R85">
        <f t="shared" si="72"/>
        <v>0</v>
      </c>
      <c r="S85">
        <f t="shared" si="73"/>
        <v>0</v>
      </c>
      <c r="T85">
        <f t="shared" si="74"/>
        <v>0</v>
      </c>
      <c r="U85">
        <f t="shared" si="75"/>
        <v>0</v>
      </c>
      <c r="V85">
        <f t="shared" si="76"/>
        <v>0</v>
      </c>
      <c r="W85">
        <f t="shared" si="77"/>
        <v>0</v>
      </c>
      <c r="X85">
        <f t="shared" si="78"/>
        <v>0</v>
      </c>
      <c r="Y85">
        <f t="shared" si="79"/>
        <v>0</v>
      </c>
      <c r="AA85">
        <v>92875993</v>
      </c>
      <c r="AB85">
        <f t="shared" si="80"/>
        <v>4912.3999999999996</v>
      </c>
      <c r="AC85">
        <f t="shared" si="81"/>
        <v>4912.3999999999996</v>
      </c>
      <c r="AD85">
        <f t="shared" si="82"/>
        <v>0</v>
      </c>
      <c r="AE85">
        <f t="shared" si="83"/>
        <v>0</v>
      </c>
      <c r="AF85">
        <f t="shared" si="84"/>
        <v>0</v>
      </c>
      <c r="AG85">
        <f t="shared" si="85"/>
        <v>0</v>
      </c>
      <c r="AH85">
        <f t="shared" si="86"/>
        <v>0</v>
      </c>
      <c r="AI85">
        <f t="shared" si="87"/>
        <v>0</v>
      </c>
      <c r="AJ85">
        <f t="shared" si="88"/>
        <v>0</v>
      </c>
      <c r="AK85">
        <v>4912.3999999999996</v>
      </c>
      <c r="AL85">
        <v>4912.3999999999996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6.43</v>
      </c>
      <c r="BD85" t="s">
        <v>6</v>
      </c>
      <c r="BE85" t="s">
        <v>6</v>
      </c>
      <c r="BF85" t="s">
        <v>6</v>
      </c>
      <c r="BG85" t="s">
        <v>6</v>
      </c>
      <c r="BH85">
        <v>3</v>
      </c>
      <c r="BI85">
        <v>3</v>
      </c>
      <c r="BJ85" t="s">
        <v>193</v>
      </c>
      <c r="BM85">
        <v>600001</v>
      </c>
      <c r="BN85">
        <v>0</v>
      </c>
      <c r="BO85" t="s">
        <v>6</v>
      </c>
      <c r="BP85">
        <v>0</v>
      </c>
      <c r="BQ85">
        <v>5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0</v>
      </c>
      <c r="CA85">
        <v>0</v>
      </c>
      <c r="CB85" t="s">
        <v>6</v>
      </c>
      <c r="CE85">
        <v>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89"/>
        <v>1965</v>
      </c>
      <c r="CQ85">
        <f>AC85</f>
        <v>4912.3999999999996</v>
      </c>
      <c r="CR85">
        <f>(((ET85)-(EU85)*BS85)+AE85*BS85)</f>
        <v>0</v>
      </c>
      <c r="CS85">
        <f t="shared" si="90"/>
        <v>0</v>
      </c>
      <c r="CT85">
        <f t="shared" si="91"/>
        <v>0</v>
      </c>
      <c r="CU85">
        <f t="shared" si="92"/>
        <v>0</v>
      </c>
      <c r="CV85">
        <f t="shared" si="93"/>
        <v>0</v>
      </c>
      <c r="CW85">
        <f t="shared" si="94"/>
        <v>0</v>
      </c>
      <c r="CX85">
        <f t="shared" si="95"/>
        <v>0</v>
      </c>
      <c r="CY85">
        <f>0</f>
        <v>0</v>
      </c>
      <c r="CZ85">
        <f>0</f>
        <v>0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88</v>
      </c>
      <c r="DW85" t="s">
        <v>88</v>
      </c>
      <c r="DX85">
        <v>1</v>
      </c>
      <c r="DZ85" t="s">
        <v>6</v>
      </c>
      <c r="EA85" t="s">
        <v>6</v>
      </c>
      <c r="EB85" t="s">
        <v>6</v>
      </c>
      <c r="EC85" t="s">
        <v>6</v>
      </c>
      <c r="EE85">
        <v>59670230</v>
      </c>
      <c r="EF85">
        <v>5</v>
      </c>
      <c r="EG85" t="s">
        <v>50</v>
      </c>
      <c r="EH85">
        <v>0</v>
      </c>
      <c r="EI85" t="s">
        <v>6</v>
      </c>
      <c r="EJ85">
        <v>3</v>
      </c>
      <c r="EK85">
        <v>600001</v>
      </c>
      <c r="EL85" t="s">
        <v>51</v>
      </c>
      <c r="EM85" t="s">
        <v>52</v>
      </c>
      <c r="EO85" t="s">
        <v>6</v>
      </c>
      <c r="EQ85">
        <v>0</v>
      </c>
      <c r="ER85">
        <v>4912.3999999999996</v>
      </c>
      <c r="ES85">
        <v>4912.3999999999996</v>
      </c>
      <c r="ET85">
        <v>0</v>
      </c>
      <c r="EU85">
        <v>0</v>
      </c>
      <c r="EV85">
        <v>0</v>
      </c>
      <c r="EW85">
        <v>0</v>
      </c>
      <c r="EX85">
        <v>0</v>
      </c>
      <c r="EZ85">
        <v>5</v>
      </c>
      <c r="FC85">
        <v>0</v>
      </c>
      <c r="FD85">
        <v>18</v>
      </c>
      <c r="FF85">
        <v>4708.2</v>
      </c>
      <c r="FQ85">
        <v>0</v>
      </c>
      <c r="FR85">
        <f>P85</f>
        <v>1965</v>
      </c>
      <c r="FS85">
        <v>0</v>
      </c>
      <c r="FX85">
        <v>0</v>
      </c>
      <c r="FY85">
        <v>0</v>
      </c>
      <c r="GA85" t="s">
        <v>194</v>
      </c>
      <c r="GD85">
        <v>1</v>
      </c>
      <c r="GF85">
        <v>-136615586</v>
      </c>
      <c r="GG85">
        <v>2</v>
      </c>
      <c r="GH85">
        <v>3</v>
      </c>
      <c r="GI85">
        <v>4</v>
      </c>
      <c r="GJ85">
        <v>0</v>
      </c>
      <c r="GK85">
        <v>0</v>
      </c>
      <c r="GL85">
        <f t="shared" si="96"/>
        <v>0</v>
      </c>
      <c r="GM85">
        <f t="shared" si="97"/>
        <v>1965</v>
      </c>
      <c r="GN85">
        <f t="shared" si="98"/>
        <v>0</v>
      </c>
      <c r="GO85">
        <f t="shared" si="99"/>
        <v>0</v>
      </c>
      <c r="GP85">
        <f t="shared" si="100"/>
        <v>0</v>
      </c>
      <c r="GR85">
        <v>1</v>
      </c>
      <c r="GS85">
        <v>1</v>
      </c>
      <c r="GT85">
        <v>0</v>
      </c>
      <c r="GU85" t="s">
        <v>6</v>
      </c>
      <c r="GV85">
        <f t="shared" si="101"/>
        <v>0</v>
      </c>
      <c r="GW85">
        <v>1</v>
      </c>
      <c r="GX85">
        <f t="shared" si="102"/>
        <v>0</v>
      </c>
      <c r="HA85">
        <v>0</v>
      </c>
      <c r="HB85">
        <v>0</v>
      </c>
      <c r="HC85">
        <f t="shared" si="103"/>
        <v>0</v>
      </c>
      <c r="HE85" t="s">
        <v>67</v>
      </c>
      <c r="HF85" t="s">
        <v>35</v>
      </c>
      <c r="HH85">
        <f>ROUND(AC85*I85,0)</f>
        <v>1965</v>
      </c>
      <c r="HM85" t="s">
        <v>6</v>
      </c>
      <c r="HN85" t="s">
        <v>6</v>
      </c>
      <c r="HO85" t="s">
        <v>6</v>
      </c>
      <c r="HP85" t="s">
        <v>6</v>
      </c>
      <c r="HQ85" t="s">
        <v>6</v>
      </c>
      <c r="HS85">
        <v>0</v>
      </c>
      <c r="IK85">
        <v>0</v>
      </c>
    </row>
    <row r="86" spans="1:245" x14ac:dyDescent="0.2">
      <c r="A86">
        <v>18</v>
      </c>
      <c r="B86">
        <v>1</v>
      </c>
      <c r="C86">
        <v>63</v>
      </c>
      <c r="E86" t="s">
        <v>195</v>
      </c>
      <c r="F86" t="s">
        <v>72</v>
      </c>
      <c r="G86" t="s">
        <v>196</v>
      </c>
      <c r="H86" t="str">
        <f>'1.Ведомость'!C51</f>
        <v>ШТ</v>
      </c>
      <c r="I86">
        <f>I83*J86</f>
        <v>41</v>
      </c>
      <c r="J86">
        <v>41</v>
      </c>
      <c r="K86">
        <v>41</v>
      </c>
      <c r="O86">
        <f t="shared" si="69"/>
        <v>312320</v>
      </c>
      <c r="P86">
        <f t="shared" si="70"/>
        <v>312320</v>
      </c>
      <c r="Q86">
        <f t="shared" si="71"/>
        <v>0</v>
      </c>
      <c r="R86">
        <f t="shared" si="72"/>
        <v>0</v>
      </c>
      <c r="S86">
        <f t="shared" si="73"/>
        <v>0</v>
      </c>
      <c r="T86">
        <f t="shared" si="74"/>
        <v>0</v>
      </c>
      <c r="U86">
        <f t="shared" si="75"/>
        <v>0</v>
      </c>
      <c r="V86">
        <f t="shared" si="76"/>
        <v>0</v>
      </c>
      <c r="W86">
        <f t="shared" si="77"/>
        <v>0</v>
      </c>
      <c r="X86">
        <f t="shared" si="78"/>
        <v>0</v>
      </c>
      <c r="Y86">
        <f t="shared" si="79"/>
        <v>0</v>
      </c>
      <c r="AA86">
        <v>92875993</v>
      </c>
      <c r="AB86">
        <f t="shared" si="80"/>
        <v>7617.56</v>
      </c>
      <c r="AC86">
        <f t="shared" si="81"/>
        <v>7617.56</v>
      </c>
      <c r="AD86">
        <f t="shared" si="82"/>
        <v>0</v>
      </c>
      <c r="AE86">
        <f t="shared" si="83"/>
        <v>0</v>
      </c>
      <c r="AF86">
        <f t="shared" si="84"/>
        <v>0</v>
      </c>
      <c r="AG86">
        <f t="shared" si="85"/>
        <v>0</v>
      </c>
      <c r="AH86">
        <f t="shared" si="86"/>
        <v>0</v>
      </c>
      <c r="AI86">
        <f t="shared" si="87"/>
        <v>0</v>
      </c>
      <c r="AJ86">
        <f t="shared" si="88"/>
        <v>0</v>
      </c>
      <c r="AK86">
        <v>7617.5599999999995</v>
      </c>
      <c r="AL86">
        <v>7617.5599999999995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6.43</v>
      </c>
      <c r="BD86" t="s">
        <v>6</v>
      </c>
      <c r="BE86" t="s">
        <v>6</v>
      </c>
      <c r="BF86" t="s">
        <v>6</v>
      </c>
      <c r="BG86" t="s">
        <v>6</v>
      </c>
      <c r="BH86">
        <v>3</v>
      </c>
      <c r="BI86">
        <v>3</v>
      </c>
      <c r="BJ86" t="s">
        <v>197</v>
      </c>
      <c r="BM86">
        <v>600001</v>
      </c>
      <c r="BN86">
        <v>0</v>
      </c>
      <c r="BO86" t="s">
        <v>6</v>
      </c>
      <c r="BP86">
        <v>0</v>
      </c>
      <c r="BQ86">
        <v>5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0</v>
      </c>
      <c r="CA86">
        <v>0</v>
      </c>
      <c r="CB86" t="s">
        <v>6</v>
      </c>
      <c r="CE86">
        <v>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89"/>
        <v>312320</v>
      </c>
      <c r="CQ86">
        <f>AC86</f>
        <v>7617.56</v>
      </c>
      <c r="CR86">
        <f>(((ET86)-(EU86)*BS86)+AE86*BS86)</f>
        <v>0</v>
      </c>
      <c r="CS86">
        <f t="shared" si="90"/>
        <v>0</v>
      </c>
      <c r="CT86">
        <f t="shared" si="91"/>
        <v>0</v>
      </c>
      <c r="CU86">
        <f t="shared" si="92"/>
        <v>0</v>
      </c>
      <c r="CV86">
        <f t="shared" si="93"/>
        <v>0</v>
      </c>
      <c r="CW86">
        <f t="shared" si="94"/>
        <v>0</v>
      </c>
      <c r="CX86">
        <f t="shared" si="95"/>
        <v>0</v>
      </c>
      <c r="CY86">
        <f>0</f>
        <v>0</v>
      </c>
      <c r="CZ86">
        <f>0</f>
        <v>0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21</v>
      </c>
      <c r="DW86" t="s">
        <v>21</v>
      </c>
      <c r="DX86">
        <v>1</v>
      </c>
      <c r="DZ86" t="s">
        <v>6</v>
      </c>
      <c r="EA86" t="s">
        <v>6</v>
      </c>
      <c r="EB86" t="s">
        <v>6</v>
      </c>
      <c r="EC86" t="s">
        <v>6</v>
      </c>
      <c r="EE86">
        <v>59670230</v>
      </c>
      <c r="EF86">
        <v>5</v>
      </c>
      <c r="EG86" t="s">
        <v>50</v>
      </c>
      <c r="EH86">
        <v>0</v>
      </c>
      <c r="EI86" t="s">
        <v>6</v>
      </c>
      <c r="EJ86">
        <v>3</v>
      </c>
      <c r="EK86">
        <v>600001</v>
      </c>
      <c r="EL86" t="s">
        <v>51</v>
      </c>
      <c r="EM86" t="s">
        <v>52</v>
      </c>
      <c r="EO86" t="s">
        <v>6</v>
      </c>
      <c r="EQ86">
        <v>0</v>
      </c>
      <c r="ER86">
        <v>7617.5599999999995</v>
      </c>
      <c r="ES86">
        <v>7617.5599999999995</v>
      </c>
      <c r="ET86">
        <v>0</v>
      </c>
      <c r="EU86">
        <v>0</v>
      </c>
      <c r="EV86">
        <v>0</v>
      </c>
      <c r="EW86">
        <v>0</v>
      </c>
      <c r="EX86">
        <v>0</v>
      </c>
      <c r="EZ86">
        <v>5</v>
      </c>
      <c r="FC86">
        <v>0</v>
      </c>
      <c r="FD86">
        <v>18</v>
      </c>
      <c r="FF86">
        <v>7300.9</v>
      </c>
      <c r="FQ86">
        <v>0</v>
      </c>
      <c r="FR86">
        <f>P86</f>
        <v>312320</v>
      </c>
      <c r="FS86">
        <v>0</v>
      </c>
      <c r="FX86">
        <v>0</v>
      </c>
      <c r="FY86">
        <v>0</v>
      </c>
      <c r="GA86" t="s">
        <v>198</v>
      </c>
      <c r="GD86">
        <v>1</v>
      </c>
      <c r="GF86">
        <v>726154571</v>
      </c>
      <c r="GG86">
        <v>2</v>
      </c>
      <c r="GH86">
        <v>3</v>
      </c>
      <c r="GI86">
        <v>4</v>
      </c>
      <c r="GJ86">
        <v>0</v>
      </c>
      <c r="GK86">
        <v>0</v>
      </c>
      <c r="GL86">
        <f t="shared" si="96"/>
        <v>0</v>
      </c>
      <c r="GM86">
        <f t="shared" si="97"/>
        <v>312320</v>
      </c>
      <c r="GN86">
        <f t="shared" si="98"/>
        <v>0</v>
      </c>
      <c r="GO86">
        <f t="shared" si="99"/>
        <v>0</v>
      </c>
      <c r="GP86">
        <f t="shared" si="100"/>
        <v>0</v>
      </c>
      <c r="GR86">
        <v>1</v>
      </c>
      <c r="GS86">
        <v>1</v>
      </c>
      <c r="GT86">
        <v>0</v>
      </c>
      <c r="GU86" t="s">
        <v>6</v>
      </c>
      <c r="GV86">
        <f t="shared" si="101"/>
        <v>0</v>
      </c>
      <c r="GW86">
        <v>1</v>
      </c>
      <c r="GX86">
        <f t="shared" si="102"/>
        <v>0</v>
      </c>
      <c r="HA86">
        <v>0</v>
      </c>
      <c r="HB86">
        <v>0</v>
      </c>
      <c r="HC86">
        <f t="shared" si="103"/>
        <v>0</v>
      </c>
      <c r="HE86" t="s">
        <v>67</v>
      </c>
      <c r="HF86" t="s">
        <v>35</v>
      </c>
      <c r="HH86">
        <f>ROUND(AC86*I86,0)</f>
        <v>312320</v>
      </c>
      <c r="HM86" t="s">
        <v>6</v>
      </c>
      <c r="HN86" t="s">
        <v>6</v>
      </c>
      <c r="HO86" t="s">
        <v>6</v>
      </c>
      <c r="HP86" t="s">
        <v>6</v>
      </c>
      <c r="HQ86" t="s">
        <v>6</v>
      </c>
      <c r="HS86">
        <v>0</v>
      </c>
      <c r="IK86">
        <v>0</v>
      </c>
    </row>
    <row r="87" spans="1:245" x14ac:dyDescent="0.2">
      <c r="A87">
        <v>18</v>
      </c>
      <c r="B87">
        <v>1</v>
      </c>
      <c r="C87">
        <v>59</v>
      </c>
      <c r="E87" t="s">
        <v>199</v>
      </c>
      <c r="F87" t="s">
        <v>200</v>
      </c>
      <c r="G87" t="s">
        <v>201</v>
      </c>
      <c r="H87" t="str">
        <f>'1.Ведомость'!C52</f>
        <v>100 ШТ</v>
      </c>
      <c r="I87">
        <f>I83*J87</f>
        <v>-0.01</v>
      </c>
      <c r="J87">
        <v>-0.01</v>
      </c>
      <c r="K87">
        <v>-0.01</v>
      </c>
      <c r="O87">
        <f t="shared" si="69"/>
        <v>-21</v>
      </c>
      <c r="P87">
        <f t="shared" si="70"/>
        <v>-21</v>
      </c>
      <c r="Q87">
        <f t="shared" si="71"/>
        <v>0</v>
      </c>
      <c r="R87">
        <f t="shared" si="72"/>
        <v>0</v>
      </c>
      <c r="S87">
        <f t="shared" si="73"/>
        <v>0</v>
      </c>
      <c r="T87">
        <f t="shared" si="74"/>
        <v>0</v>
      </c>
      <c r="U87">
        <f t="shared" si="75"/>
        <v>0</v>
      </c>
      <c r="V87">
        <f t="shared" si="76"/>
        <v>0</v>
      </c>
      <c r="W87">
        <f t="shared" si="77"/>
        <v>0</v>
      </c>
      <c r="X87">
        <f t="shared" si="78"/>
        <v>0</v>
      </c>
      <c r="Y87">
        <f t="shared" si="79"/>
        <v>0</v>
      </c>
      <c r="AA87">
        <v>92875993</v>
      </c>
      <c r="AB87">
        <f t="shared" si="80"/>
        <v>216</v>
      </c>
      <c r="AC87">
        <f t="shared" si="81"/>
        <v>216</v>
      </c>
      <c r="AD87">
        <f t="shared" si="82"/>
        <v>0</v>
      </c>
      <c r="AE87">
        <f t="shared" si="83"/>
        <v>0</v>
      </c>
      <c r="AF87">
        <f t="shared" si="84"/>
        <v>0</v>
      </c>
      <c r="AG87">
        <f t="shared" si="85"/>
        <v>0</v>
      </c>
      <c r="AH87">
        <f t="shared" si="86"/>
        <v>0</v>
      </c>
      <c r="AI87">
        <f t="shared" si="87"/>
        <v>0</v>
      </c>
      <c r="AJ87">
        <f t="shared" si="88"/>
        <v>0</v>
      </c>
      <c r="AK87">
        <v>216</v>
      </c>
      <c r="AL87">
        <v>216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9.92</v>
      </c>
      <c r="BD87" t="s">
        <v>6</v>
      </c>
      <c r="BE87" t="s">
        <v>6</v>
      </c>
      <c r="BF87" t="s">
        <v>6</v>
      </c>
      <c r="BG87" t="s">
        <v>6</v>
      </c>
      <c r="BH87">
        <v>3</v>
      </c>
      <c r="BI87">
        <v>1</v>
      </c>
      <c r="BJ87" t="s">
        <v>202</v>
      </c>
      <c r="BM87">
        <v>500001</v>
      </c>
      <c r="BN87">
        <v>0</v>
      </c>
      <c r="BO87" t="s">
        <v>6</v>
      </c>
      <c r="BP87">
        <v>0</v>
      </c>
      <c r="BQ87">
        <v>8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0</v>
      </c>
      <c r="CA87">
        <v>0</v>
      </c>
      <c r="CB87" t="s">
        <v>6</v>
      </c>
      <c r="CE87">
        <v>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89"/>
        <v>-21</v>
      </c>
      <c r="CQ87">
        <f>AC87*BC87</f>
        <v>2142.7199999999998</v>
      </c>
      <c r="CR87">
        <f>(((ET87)*BB87-(EU87)*BS87)+AE87*BS87)</f>
        <v>0</v>
      </c>
      <c r="CS87">
        <f t="shared" si="90"/>
        <v>0</v>
      </c>
      <c r="CT87">
        <f t="shared" si="91"/>
        <v>0</v>
      </c>
      <c r="CU87">
        <f t="shared" si="92"/>
        <v>0</v>
      </c>
      <c r="CV87">
        <f t="shared" si="93"/>
        <v>0</v>
      </c>
      <c r="CW87">
        <f t="shared" si="94"/>
        <v>0</v>
      </c>
      <c r="CX87">
        <f t="shared" si="95"/>
        <v>0</v>
      </c>
      <c r="CY87">
        <f>0</f>
        <v>0</v>
      </c>
      <c r="CZ87">
        <f>0</f>
        <v>0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79</v>
      </c>
      <c r="DW87" t="s">
        <v>79</v>
      </c>
      <c r="DX87">
        <v>1</v>
      </c>
      <c r="DZ87" t="s">
        <v>6</v>
      </c>
      <c r="EA87" t="s">
        <v>6</v>
      </c>
      <c r="EB87" t="s">
        <v>6</v>
      </c>
      <c r="EC87" t="s">
        <v>6</v>
      </c>
      <c r="EE87">
        <v>59670228</v>
      </c>
      <c r="EF87">
        <v>8</v>
      </c>
      <c r="EG87" t="s">
        <v>203</v>
      </c>
      <c r="EH87">
        <v>0</v>
      </c>
      <c r="EI87" t="s">
        <v>6</v>
      </c>
      <c r="EJ87">
        <v>1</v>
      </c>
      <c r="EK87">
        <v>500001</v>
      </c>
      <c r="EL87" t="s">
        <v>204</v>
      </c>
      <c r="EM87" t="s">
        <v>205</v>
      </c>
      <c r="EO87" t="s">
        <v>6</v>
      </c>
      <c r="EQ87">
        <v>0</v>
      </c>
      <c r="ER87">
        <v>216</v>
      </c>
      <c r="ES87">
        <v>216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0</v>
      </c>
      <c r="FY87">
        <v>0</v>
      </c>
      <c r="GA87" t="s">
        <v>6</v>
      </c>
      <c r="GD87">
        <v>1</v>
      </c>
      <c r="GF87">
        <v>-81709212</v>
      </c>
      <c r="GG87">
        <v>2</v>
      </c>
      <c r="GH87">
        <v>1</v>
      </c>
      <c r="GI87">
        <v>4</v>
      </c>
      <c r="GJ87">
        <v>0</v>
      </c>
      <c r="GK87">
        <v>0</v>
      </c>
      <c r="GL87">
        <f t="shared" si="96"/>
        <v>0</v>
      </c>
      <c r="GM87">
        <f t="shared" si="97"/>
        <v>-21</v>
      </c>
      <c r="GN87">
        <f t="shared" si="98"/>
        <v>-21</v>
      </c>
      <c r="GO87">
        <f t="shared" si="99"/>
        <v>0</v>
      </c>
      <c r="GP87">
        <f t="shared" si="100"/>
        <v>0</v>
      </c>
      <c r="GR87">
        <v>0</v>
      </c>
      <c r="GS87">
        <v>3</v>
      </c>
      <c r="GT87">
        <v>0</v>
      </c>
      <c r="GU87" t="s">
        <v>6</v>
      </c>
      <c r="GV87">
        <f t="shared" si="101"/>
        <v>0</v>
      </c>
      <c r="GW87">
        <v>1</v>
      </c>
      <c r="GX87">
        <f t="shared" si="102"/>
        <v>0</v>
      </c>
      <c r="HA87">
        <v>0</v>
      </c>
      <c r="HB87">
        <v>0</v>
      </c>
      <c r="HC87">
        <f t="shared" si="103"/>
        <v>0</v>
      </c>
      <c r="HE87" t="s">
        <v>6</v>
      </c>
      <c r="HF87" t="s">
        <v>6</v>
      </c>
      <c r="HM87" t="s">
        <v>6</v>
      </c>
      <c r="HN87" t="s">
        <v>6</v>
      </c>
      <c r="HO87" t="s">
        <v>6</v>
      </c>
      <c r="HP87" t="s">
        <v>6</v>
      </c>
      <c r="HQ87" t="s">
        <v>6</v>
      </c>
      <c r="HS87">
        <v>0</v>
      </c>
      <c r="IK87">
        <v>0</v>
      </c>
    </row>
    <row r="88" spans="1:245" x14ac:dyDescent="0.2">
      <c r="A88">
        <v>17</v>
      </c>
      <c r="B88">
        <v>1</v>
      </c>
      <c r="C88">
        <f>ROW(SmtRes!A67)</f>
        <v>67</v>
      </c>
      <c r="D88">
        <f>ROW(EtalonRes!A51)</f>
        <v>51</v>
      </c>
      <c r="E88" t="s">
        <v>206</v>
      </c>
      <c r="F88" t="s">
        <v>207</v>
      </c>
      <c r="G88" t="s">
        <v>208</v>
      </c>
      <c r="H88" t="s">
        <v>21</v>
      </c>
      <c r="I88">
        <v>45</v>
      </c>
      <c r="J88">
        <v>0</v>
      </c>
      <c r="K88">
        <v>45</v>
      </c>
      <c r="O88">
        <f t="shared" si="69"/>
        <v>75979</v>
      </c>
      <c r="P88">
        <f t="shared" si="70"/>
        <v>335</v>
      </c>
      <c r="Q88">
        <f t="shared" si="71"/>
        <v>0</v>
      </c>
      <c r="R88">
        <f t="shared" si="72"/>
        <v>0</v>
      </c>
      <c r="S88">
        <f t="shared" si="73"/>
        <v>75644</v>
      </c>
      <c r="T88">
        <f t="shared" si="74"/>
        <v>0</v>
      </c>
      <c r="U88">
        <f t="shared" si="75"/>
        <v>172.8</v>
      </c>
      <c r="V88">
        <f t="shared" si="76"/>
        <v>0</v>
      </c>
      <c r="W88">
        <f t="shared" si="77"/>
        <v>0</v>
      </c>
      <c r="X88">
        <f t="shared" si="78"/>
        <v>68080</v>
      </c>
      <c r="Y88">
        <f t="shared" si="79"/>
        <v>34796</v>
      </c>
      <c r="AA88">
        <v>92875993</v>
      </c>
      <c r="AB88">
        <f t="shared" si="80"/>
        <v>38.229999999999997</v>
      </c>
      <c r="AC88">
        <f t="shared" si="81"/>
        <v>0.75</v>
      </c>
      <c r="AD88">
        <f t="shared" si="82"/>
        <v>0</v>
      </c>
      <c r="AE88">
        <f t="shared" si="83"/>
        <v>0</v>
      </c>
      <c r="AF88">
        <f t="shared" si="84"/>
        <v>37.479999999999997</v>
      </c>
      <c r="AG88">
        <f t="shared" si="85"/>
        <v>0</v>
      </c>
      <c r="AH88">
        <f t="shared" si="86"/>
        <v>3.84</v>
      </c>
      <c r="AI88">
        <f t="shared" si="87"/>
        <v>0</v>
      </c>
      <c r="AJ88">
        <f t="shared" si="88"/>
        <v>0</v>
      </c>
      <c r="AK88">
        <v>38.229999999999997</v>
      </c>
      <c r="AL88">
        <v>0.75</v>
      </c>
      <c r="AM88">
        <v>0</v>
      </c>
      <c r="AN88">
        <v>0</v>
      </c>
      <c r="AO88">
        <v>37.479999999999997</v>
      </c>
      <c r="AP88">
        <v>0</v>
      </c>
      <c r="AQ88">
        <v>3.84</v>
      </c>
      <c r="AR88">
        <v>0</v>
      </c>
      <c r="AS88">
        <v>0</v>
      </c>
      <c r="AT88">
        <v>90</v>
      </c>
      <c r="AU88">
        <v>46</v>
      </c>
      <c r="AV88">
        <v>1</v>
      </c>
      <c r="AW88">
        <v>1</v>
      </c>
      <c r="AZ88">
        <v>1</v>
      </c>
      <c r="BA88">
        <v>44.85</v>
      </c>
      <c r="BB88">
        <v>15.72</v>
      </c>
      <c r="BC88">
        <v>9.92</v>
      </c>
      <c r="BD88" t="s">
        <v>6</v>
      </c>
      <c r="BE88" t="s">
        <v>6</v>
      </c>
      <c r="BF88" t="s">
        <v>6</v>
      </c>
      <c r="BG88" t="s">
        <v>6</v>
      </c>
      <c r="BH88">
        <v>0</v>
      </c>
      <c r="BI88">
        <v>2</v>
      </c>
      <c r="BJ88" t="s">
        <v>209</v>
      </c>
      <c r="BM88">
        <v>110012</v>
      </c>
      <c r="BN88">
        <v>0</v>
      </c>
      <c r="BO88" t="s">
        <v>6</v>
      </c>
      <c r="BP88">
        <v>0</v>
      </c>
      <c r="BQ88">
        <v>3</v>
      </c>
      <c r="BR88">
        <v>0</v>
      </c>
      <c r="BS88">
        <v>44.85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90</v>
      </c>
      <c r="CA88">
        <v>46</v>
      </c>
      <c r="CB88" t="s">
        <v>6</v>
      </c>
      <c r="CE88">
        <v>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89"/>
        <v>75979</v>
      </c>
      <c r="CQ88">
        <f>AC88*BC88</f>
        <v>7.4399999999999995</v>
      </c>
      <c r="CR88">
        <f>(((ET88)*BB88-(EU88)*BS88)+AE88*BS88)</f>
        <v>0</v>
      </c>
      <c r="CS88">
        <f t="shared" si="90"/>
        <v>0</v>
      </c>
      <c r="CT88">
        <f t="shared" si="91"/>
        <v>1680.9779999999998</v>
      </c>
      <c r="CU88">
        <f t="shared" si="92"/>
        <v>0</v>
      </c>
      <c r="CV88">
        <f t="shared" si="93"/>
        <v>3.84</v>
      </c>
      <c r="CW88">
        <f t="shared" si="94"/>
        <v>0</v>
      </c>
      <c r="CX88">
        <f t="shared" si="95"/>
        <v>0</v>
      </c>
      <c r="CY88">
        <f>(((S88+R88)*AT88)/100)</f>
        <v>68079.600000000006</v>
      </c>
      <c r="CZ88">
        <f>(((S88+R88)*AU88)/100)</f>
        <v>34796.239999999998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21</v>
      </c>
      <c r="DW88" t="s">
        <v>21</v>
      </c>
      <c r="DX88">
        <v>1</v>
      </c>
      <c r="DZ88" t="s">
        <v>6</v>
      </c>
      <c r="EA88" t="s">
        <v>6</v>
      </c>
      <c r="EB88" t="s">
        <v>6</v>
      </c>
      <c r="EC88" t="s">
        <v>6</v>
      </c>
      <c r="EE88">
        <v>59670589</v>
      </c>
      <c r="EF88">
        <v>3</v>
      </c>
      <c r="EG88" t="s">
        <v>23</v>
      </c>
      <c r="EH88">
        <v>0</v>
      </c>
      <c r="EI88" t="s">
        <v>6</v>
      </c>
      <c r="EJ88">
        <v>2</v>
      </c>
      <c r="EK88">
        <v>110012</v>
      </c>
      <c r="EL88" t="s">
        <v>43</v>
      </c>
      <c r="EM88" t="s">
        <v>25</v>
      </c>
      <c r="EO88" t="s">
        <v>6</v>
      </c>
      <c r="EQ88">
        <v>131072</v>
      </c>
      <c r="ER88">
        <v>38.229999999999997</v>
      </c>
      <c r="ES88">
        <v>0.75</v>
      </c>
      <c r="ET88">
        <v>0</v>
      </c>
      <c r="EU88">
        <v>0</v>
      </c>
      <c r="EV88">
        <v>37.479999999999997</v>
      </c>
      <c r="EW88">
        <v>3.84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90</v>
      </c>
      <c r="FY88">
        <v>46</v>
      </c>
      <c r="GA88" t="s">
        <v>6</v>
      </c>
      <c r="GD88">
        <v>1</v>
      </c>
      <c r="GF88">
        <v>1629662902</v>
      </c>
      <c r="GG88">
        <v>2</v>
      </c>
      <c r="GH88">
        <v>1</v>
      </c>
      <c r="GI88">
        <v>4</v>
      </c>
      <c r="GJ88">
        <v>0</v>
      </c>
      <c r="GK88">
        <v>0</v>
      </c>
      <c r="GL88">
        <f t="shared" si="96"/>
        <v>0</v>
      </c>
      <c r="GM88">
        <f t="shared" si="97"/>
        <v>178855</v>
      </c>
      <c r="GN88">
        <f t="shared" si="98"/>
        <v>0</v>
      </c>
      <c r="GO88">
        <f t="shared" si="99"/>
        <v>178855</v>
      </c>
      <c r="GP88">
        <f t="shared" si="100"/>
        <v>0</v>
      </c>
      <c r="GR88">
        <v>0</v>
      </c>
      <c r="GS88">
        <v>3</v>
      </c>
      <c r="GT88">
        <v>0</v>
      </c>
      <c r="GU88" t="s">
        <v>6</v>
      </c>
      <c r="GV88">
        <f t="shared" si="101"/>
        <v>0</v>
      </c>
      <c r="GW88">
        <v>1</v>
      </c>
      <c r="GX88">
        <f t="shared" si="102"/>
        <v>0</v>
      </c>
      <c r="HA88">
        <v>0</v>
      </c>
      <c r="HB88">
        <v>0</v>
      </c>
      <c r="HC88">
        <f t="shared" si="103"/>
        <v>0</v>
      </c>
      <c r="HE88" t="s">
        <v>6</v>
      </c>
      <c r="HF88" t="s">
        <v>6</v>
      </c>
      <c r="HM88" t="s">
        <v>6</v>
      </c>
      <c r="HN88" t="s">
        <v>44</v>
      </c>
      <c r="HO88" t="s">
        <v>45</v>
      </c>
      <c r="HP88" t="s">
        <v>43</v>
      </c>
      <c r="HQ88" t="s">
        <v>43</v>
      </c>
      <c r="HS88">
        <v>0</v>
      </c>
      <c r="IK88">
        <v>0</v>
      </c>
    </row>
    <row r="89" spans="1:245" x14ac:dyDescent="0.2">
      <c r="A89">
        <v>18</v>
      </c>
      <c r="B89">
        <v>1</v>
      </c>
      <c r="C89">
        <v>65</v>
      </c>
      <c r="E89" t="s">
        <v>210</v>
      </c>
      <c r="F89" t="s">
        <v>211</v>
      </c>
      <c r="G89" t="s">
        <v>212</v>
      </c>
      <c r="H89" t="str">
        <f>'1.Ведомость'!C54</f>
        <v>10 ШТ</v>
      </c>
      <c r="I89">
        <f>I88*J89</f>
        <v>4</v>
      </c>
      <c r="J89">
        <v>8.8888888888888892E-2</v>
      </c>
      <c r="K89">
        <v>8.8888888999999999E-2</v>
      </c>
      <c r="O89">
        <f t="shared" si="69"/>
        <v>25553</v>
      </c>
      <c r="P89">
        <f t="shared" si="70"/>
        <v>25553</v>
      </c>
      <c r="Q89">
        <f t="shared" si="71"/>
        <v>0</v>
      </c>
      <c r="R89">
        <f t="shared" si="72"/>
        <v>0</v>
      </c>
      <c r="S89">
        <f t="shared" si="73"/>
        <v>0</v>
      </c>
      <c r="T89">
        <f t="shared" si="74"/>
        <v>0</v>
      </c>
      <c r="U89">
        <f t="shared" si="75"/>
        <v>0</v>
      </c>
      <c r="V89">
        <f t="shared" si="76"/>
        <v>0</v>
      </c>
      <c r="W89">
        <f t="shared" si="77"/>
        <v>0</v>
      </c>
      <c r="X89">
        <f t="shared" si="78"/>
        <v>0</v>
      </c>
      <c r="Y89">
        <f t="shared" si="79"/>
        <v>0</v>
      </c>
      <c r="AA89">
        <v>92875993</v>
      </c>
      <c r="AB89">
        <f t="shared" si="80"/>
        <v>993.5</v>
      </c>
      <c r="AC89">
        <f t="shared" si="81"/>
        <v>993.5</v>
      </c>
      <c r="AD89">
        <f t="shared" si="82"/>
        <v>0</v>
      </c>
      <c r="AE89">
        <f t="shared" si="83"/>
        <v>0</v>
      </c>
      <c r="AF89">
        <f t="shared" si="84"/>
        <v>0</v>
      </c>
      <c r="AG89">
        <f t="shared" si="85"/>
        <v>0</v>
      </c>
      <c r="AH89">
        <f t="shared" si="86"/>
        <v>0</v>
      </c>
      <c r="AI89">
        <f t="shared" si="87"/>
        <v>0</v>
      </c>
      <c r="AJ89">
        <f t="shared" si="88"/>
        <v>0</v>
      </c>
      <c r="AK89">
        <v>993.5</v>
      </c>
      <c r="AL89">
        <v>993.5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6.43</v>
      </c>
      <c r="BD89" t="s">
        <v>6</v>
      </c>
      <c r="BE89" t="s">
        <v>6</v>
      </c>
      <c r="BF89" t="s">
        <v>6</v>
      </c>
      <c r="BG89" t="s">
        <v>6</v>
      </c>
      <c r="BH89">
        <v>3</v>
      </c>
      <c r="BI89">
        <v>3</v>
      </c>
      <c r="BJ89" t="s">
        <v>213</v>
      </c>
      <c r="BM89">
        <v>600001</v>
      </c>
      <c r="BN89">
        <v>0</v>
      </c>
      <c r="BO89" t="s">
        <v>6</v>
      </c>
      <c r="BP89">
        <v>0</v>
      </c>
      <c r="BQ89">
        <v>5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0</v>
      </c>
      <c r="CA89">
        <v>0</v>
      </c>
      <c r="CB89" t="s">
        <v>6</v>
      </c>
      <c r="CE89">
        <v>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89"/>
        <v>25553</v>
      </c>
      <c r="CQ89">
        <f>AC89*BC89</f>
        <v>6388.2049999999999</v>
      </c>
      <c r="CR89">
        <f>(((ET89)*BB89-(EU89)*BS89)+AE89*BS89)</f>
        <v>0</v>
      </c>
      <c r="CS89">
        <f t="shared" si="90"/>
        <v>0</v>
      </c>
      <c r="CT89">
        <f t="shared" si="91"/>
        <v>0</v>
      </c>
      <c r="CU89">
        <f t="shared" si="92"/>
        <v>0</v>
      </c>
      <c r="CV89">
        <f t="shared" si="93"/>
        <v>0</v>
      </c>
      <c r="CW89">
        <f t="shared" si="94"/>
        <v>0</v>
      </c>
      <c r="CX89">
        <f t="shared" si="95"/>
        <v>0</v>
      </c>
      <c r="CY89">
        <f>0</f>
        <v>0</v>
      </c>
      <c r="CZ89">
        <f>0</f>
        <v>0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88</v>
      </c>
      <c r="DW89" t="s">
        <v>88</v>
      </c>
      <c r="DX89">
        <v>1</v>
      </c>
      <c r="DZ89" t="s">
        <v>6</v>
      </c>
      <c r="EA89" t="s">
        <v>6</v>
      </c>
      <c r="EB89" t="s">
        <v>6</v>
      </c>
      <c r="EC89" t="s">
        <v>6</v>
      </c>
      <c r="EE89">
        <v>59670230</v>
      </c>
      <c r="EF89">
        <v>5</v>
      </c>
      <c r="EG89" t="s">
        <v>50</v>
      </c>
      <c r="EH89">
        <v>0</v>
      </c>
      <c r="EI89" t="s">
        <v>6</v>
      </c>
      <c r="EJ89">
        <v>3</v>
      </c>
      <c r="EK89">
        <v>600001</v>
      </c>
      <c r="EL89" t="s">
        <v>51</v>
      </c>
      <c r="EM89" t="s">
        <v>52</v>
      </c>
      <c r="EO89" t="s">
        <v>6</v>
      </c>
      <c r="EQ89">
        <v>0</v>
      </c>
      <c r="ER89">
        <v>993.5</v>
      </c>
      <c r="ES89">
        <v>993.5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f>P89</f>
        <v>25553</v>
      </c>
      <c r="FS89">
        <v>0</v>
      </c>
      <c r="FX89">
        <v>0</v>
      </c>
      <c r="FY89">
        <v>0</v>
      </c>
      <c r="GA89" t="s">
        <v>6</v>
      </c>
      <c r="GD89">
        <v>1</v>
      </c>
      <c r="GF89">
        <v>659099007</v>
      </c>
      <c r="GG89">
        <v>2</v>
      </c>
      <c r="GH89">
        <v>1</v>
      </c>
      <c r="GI89">
        <v>4</v>
      </c>
      <c r="GJ89">
        <v>0</v>
      </c>
      <c r="GK89">
        <v>0</v>
      </c>
      <c r="GL89">
        <f t="shared" si="96"/>
        <v>0</v>
      </c>
      <c r="GM89">
        <f t="shared" si="97"/>
        <v>25553</v>
      </c>
      <c r="GN89">
        <f t="shared" si="98"/>
        <v>0</v>
      </c>
      <c r="GO89">
        <f t="shared" si="99"/>
        <v>0</v>
      </c>
      <c r="GP89">
        <f t="shared" si="100"/>
        <v>0</v>
      </c>
      <c r="GR89">
        <v>0</v>
      </c>
      <c r="GS89">
        <v>3</v>
      </c>
      <c r="GT89">
        <v>0</v>
      </c>
      <c r="GU89" t="s">
        <v>6</v>
      </c>
      <c r="GV89">
        <f t="shared" si="101"/>
        <v>0</v>
      </c>
      <c r="GW89">
        <v>1</v>
      </c>
      <c r="GX89">
        <f t="shared" si="102"/>
        <v>0</v>
      </c>
      <c r="HA89">
        <v>0</v>
      </c>
      <c r="HB89">
        <v>0</v>
      </c>
      <c r="HC89">
        <f t="shared" si="103"/>
        <v>0</v>
      </c>
      <c r="HE89" t="s">
        <v>6</v>
      </c>
      <c r="HF89" t="s">
        <v>6</v>
      </c>
      <c r="HM89" t="s">
        <v>6</v>
      </c>
      <c r="HN89" t="s">
        <v>6</v>
      </c>
      <c r="HO89" t="s">
        <v>6</v>
      </c>
      <c r="HP89" t="s">
        <v>6</v>
      </c>
      <c r="HQ89" t="s">
        <v>6</v>
      </c>
      <c r="HS89">
        <v>0</v>
      </c>
      <c r="IK89">
        <v>0</v>
      </c>
    </row>
    <row r="90" spans="1:245" x14ac:dyDescent="0.2">
      <c r="A90">
        <v>18</v>
      </c>
      <c r="B90">
        <v>1</v>
      </c>
      <c r="C90">
        <v>66</v>
      </c>
      <c r="E90" t="s">
        <v>214</v>
      </c>
      <c r="F90" t="s">
        <v>215</v>
      </c>
      <c r="G90" t="s">
        <v>196</v>
      </c>
      <c r="H90" t="str">
        <f>'1.Ведомость'!C55</f>
        <v>ШТ</v>
      </c>
      <c r="I90">
        <f>I88*J90</f>
        <v>41</v>
      </c>
      <c r="J90">
        <v>0.91111111111111109</v>
      </c>
      <c r="K90">
        <v>0.91111111</v>
      </c>
      <c r="O90">
        <f t="shared" si="69"/>
        <v>21736</v>
      </c>
      <c r="P90">
        <f t="shared" si="70"/>
        <v>21736</v>
      </c>
      <c r="Q90">
        <f t="shared" si="71"/>
        <v>0</v>
      </c>
      <c r="R90">
        <f t="shared" si="72"/>
        <v>0</v>
      </c>
      <c r="S90">
        <f t="shared" si="73"/>
        <v>0</v>
      </c>
      <c r="T90">
        <f t="shared" si="74"/>
        <v>0</v>
      </c>
      <c r="U90">
        <f t="shared" si="75"/>
        <v>0</v>
      </c>
      <c r="V90">
        <f t="shared" si="76"/>
        <v>0</v>
      </c>
      <c r="W90">
        <f t="shared" si="77"/>
        <v>0</v>
      </c>
      <c r="X90">
        <f t="shared" si="78"/>
        <v>0</v>
      </c>
      <c r="Y90">
        <f t="shared" si="79"/>
        <v>0</v>
      </c>
      <c r="AA90">
        <v>92875993</v>
      </c>
      <c r="AB90">
        <f t="shared" si="80"/>
        <v>82.45</v>
      </c>
      <c r="AC90">
        <f t="shared" si="81"/>
        <v>82.45</v>
      </c>
      <c r="AD90">
        <f t="shared" si="82"/>
        <v>0</v>
      </c>
      <c r="AE90">
        <f t="shared" si="83"/>
        <v>0</v>
      </c>
      <c r="AF90">
        <f t="shared" si="84"/>
        <v>0</v>
      </c>
      <c r="AG90">
        <f t="shared" si="85"/>
        <v>0</v>
      </c>
      <c r="AH90">
        <f t="shared" si="86"/>
        <v>0</v>
      </c>
      <c r="AI90">
        <f t="shared" si="87"/>
        <v>0</v>
      </c>
      <c r="AJ90">
        <f t="shared" si="88"/>
        <v>0</v>
      </c>
      <c r="AK90">
        <v>82.45</v>
      </c>
      <c r="AL90">
        <v>82.45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6.43</v>
      </c>
      <c r="BD90" t="s">
        <v>6</v>
      </c>
      <c r="BE90" t="s">
        <v>6</v>
      </c>
      <c r="BF90" t="s">
        <v>6</v>
      </c>
      <c r="BG90" t="s">
        <v>6</v>
      </c>
      <c r="BH90">
        <v>3</v>
      </c>
      <c r="BI90">
        <v>3</v>
      </c>
      <c r="BJ90" t="s">
        <v>216</v>
      </c>
      <c r="BM90">
        <v>600001</v>
      </c>
      <c r="BN90">
        <v>0</v>
      </c>
      <c r="BO90" t="s">
        <v>6</v>
      </c>
      <c r="BP90">
        <v>0</v>
      </c>
      <c r="BQ90">
        <v>5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0</v>
      </c>
      <c r="CA90">
        <v>0</v>
      </c>
      <c r="CB90" t="s">
        <v>6</v>
      </c>
      <c r="CE90">
        <v>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89"/>
        <v>21736</v>
      </c>
      <c r="CQ90">
        <f>AC90*BC90</f>
        <v>530.15350000000001</v>
      </c>
      <c r="CR90">
        <f>(((ET90)*BB90-(EU90)*BS90)+AE90*BS90)</f>
        <v>0</v>
      </c>
      <c r="CS90">
        <f t="shared" si="90"/>
        <v>0</v>
      </c>
      <c r="CT90">
        <f t="shared" si="91"/>
        <v>0</v>
      </c>
      <c r="CU90">
        <f t="shared" si="92"/>
        <v>0</v>
      </c>
      <c r="CV90">
        <f t="shared" si="93"/>
        <v>0</v>
      </c>
      <c r="CW90">
        <f t="shared" si="94"/>
        <v>0</v>
      </c>
      <c r="CX90">
        <f t="shared" si="95"/>
        <v>0</v>
      </c>
      <c r="CY90">
        <f>0</f>
        <v>0</v>
      </c>
      <c r="CZ90">
        <f>0</f>
        <v>0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21</v>
      </c>
      <c r="DW90" t="s">
        <v>21</v>
      </c>
      <c r="DX90">
        <v>1</v>
      </c>
      <c r="DZ90" t="s">
        <v>6</v>
      </c>
      <c r="EA90" t="s">
        <v>6</v>
      </c>
      <c r="EB90" t="s">
        <v>6</v>
      </c>
      <c r="EC90" t="s">
        <v>6</v>
      </c>
      <c r="EE90">
        <v>59670230</v>
      </c>
      <c r="EF90">
        <v>5</v>
      </c>
      <c r="EG90" t="s">
        <v>50</v>
      </c>
      <c r="EH90">
        <v>0</v>
      </c>
      <c r="EI90" t="s">
        <v>6</v>
      </c>
      <c r="EJ90">
        <v>3</v>
      </c>
      <c r="EK90">
        <v>600001</v>
      </c>
      <c r="EL90" t="s">
        <v>51</v>
      </c>
      <c r="EM90" t="s">
        <v>52</v>
      </c>
      <c r="EO90" t="s">
        <v>6</v>
      </c>
      <c r="EQ90">
        <v>0</v>
      </c>
      <c r="ER90">
        <v>82.45</v>
      </c>
      <c r="ES90">
        <v>82.45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f>P90</f>
        <v>21736</v>
      </c>
      <c r="FS90">
        <v>0</v>
      </c>
      <c r="FX90">
        <v>0</v>
      </c>
      <c r="FY90">
        <v>0</v>
      </c>
      <c r="GA90" t="s">
        <v>6</v>
      </c>
      <c r="GD90">
        <v>1</v>
      </c>
      <c r="GF90">
        <v>979701693</v>
      </c>
      <c r="GG90">
        <v>2</v>
      </c>
      <c r="GH90">
        <v>1</v>
      </c>
      <c r="GI90">
        <v>4</v>
      </c>
      <c r="GJ90">
        <v>0</v>
      </c>
      <c r="GK90">
        <v>0</v>
      </c>
      <c r="GL90">
        <f t="shared" si="96"/>
        <v>0</v>
      </c>
      <c r="GM90">
        <f t="shared" si="97"/>
        <v>21736</v>
      </c>
      <c r="GN90">
        <f t="shared" si="98"/>
        <v>0</v>
      </c>
      <c r="GO90">
        <f t="shared" si="99"/>
        <v>0</v>
      </c>
      <c r="GP90">
        <f t="shared" si="100"/>
        <v>0</v>
      </c>
      <c r="GR90">
        <v>0</v>
      </c>
      <c r="GS90">
        <v>3</v>
      </c>
      <c r="GT90">
        <v>0</v>
      </c>
      <c r="GU90" t="s">
        <v>6</v>
      </c>
      <c r="GV90">
        <f t="shared" si="101"/>
        <v>0</v>
      </c>
      <c r="GW90">
        <v>1</v>
      </c>
      <c r="GX90">
        <f t="shared" si="102"/>
        <v>0</v>
      </c>
      <c r="HA90">
        <v>0</v>
      </c>
      <c r="HB90">
        <v>0</v>
      </c>
      <c r="HC90">
        <f t="shared" si="103"/>
        <v>0</v>
      </c>
      <c r="HE90" t="s">
        <v>6</v>
      </c>
      <c r="HF90" t="s">
        <v>6</v>
      </c>
      <c r="HM90" t="s">
        <v>6</v>
      </c>
      <c r="HN90" t="s">
        <v>6</v>
      </c>
      <c r="HO90" t="s">
        <v>6</v>
      </c>
      <c r="HP90" t="s">
        <v>6</v>
      </c>
      <c r="HQ90" t="s">
        <v>6</v>
      </c>
      <c r="HS90">
        <v>0</v>
      </c>
      <c r="IK90">
        <v>0</v>
      </c>
    </row>
    <row r="91" spans="1:245" x14ac:dyDescent="0.2">
      <c r="A91">
        <v>17</v>
      </c>
      <c r="B91">
        <v>1</v>
      </c>
      <c r="C91">
        <f>ROW(SmtRes!A73)</f>
        <v>73</v>
      </c>
      <c r="D91">
        <f>ROW(EtalonRes!A55)</f>
        <v>55</v>
      </c>
      <c r="E91" t="s">
        <v>217</v>
      </c>
      <c r="F91" t="s">
        <v>218</v>
      </c>
      <c r="G91" t="s">
        <v>219</v>
      </c>
      <c r="H91" t="s">
        <v>21</v>
      </c>
      <c r="I91">
        <v>6</v>
      </c>
      <c r="J91">
        <v>0</v>
      </c>
      <c r="K91">
        <v>6</v>
      </c>
      <c r="O91">
        <f t="shared" si="69"/>
        <v>13205</v>
      </c>
      <c r="P91">
        <f t="shared" si="70"/>
        <v>261</v>
      </c>
      <c r="Q91">
        <f t="shared" si="71"/>
        <v>0</v>
      </c>
      <c r="R91">
        <f t="shared" si="72"/>
        <v>0</v>
      </c>
      <c r="S91">
        <f t="shared" si="73"/>
        <v>12944</v>
      </c>
      <c r="T91">
        <f t="shared" si="74"/>
        <v>0</v>
      </c>
      <c r="U91">
        <f t="shared" si="75"/>
        <v>30</v>
      </c>
      <c r="V91">
        <f t="shared" si="76"/>
        <v>0</v>
      </c>
      <c r="W91">
        <f t="shared" si="77"/>
        <v>0</v>
      </c>
      <c r="X91">
        <f t="shared" si="78"/>
        <v>12297</v>
      </c>
      <c r="Y91">
        <f t="shared" si="79"/>
        <v>6860</v>
      </c>
      <c r="AA91">
        <v>92875993</v>
      </c>
      <c r="AB91">
        <f t="shared" si="80"/>
        <v>52.49</v>
      </c>
      <c r="AC91">
        <f t="shared" si="81"/>
        <v>4.3899999999999997</v>
      </c>
      <c r="AD91">
        <f t="shared" si="82"/>
        <v>0</v>
      </c>
      <c r="AE91">
        <f t="shared" si="83"/>
        <v>0</v>
      </c>
      <c r="AF91">
        <f t="shared" si="84"/>
        <v>48.1</v>
      </c>
      <c r="AG91">
        <f t="shared" si="85"/>
        <v>0</v>
      </c>
      <c r="AH91">
        <f t="shared" si="86"/>
        <v>5</v>
      </c>
      <c r="AI91">
        <f t="shared" si="87"/>
        <v>0</v>
      </c>
      <c r="AJ91">
        <f t="shared" si="88"/>
        <v>0</v>
      </c>
      <c r="AK91">
        <v>52.49</v>
      </c>
      <c r="AL91">
        <v>4.3899999999999997</v>
      </c>
      <c r="AM91">
        <v>0</v>
      </c>
      <c r="AN91">
        <v>0</v>
      </c>
      <c r="AO91">
        <v>48.1</v>
      </c>
      <c r="AP91">
        <v>0</v>
      </c>
      <c r="AQ91">
        <v>5</v>
      </c>
      <c r="AR91">
        <v>0</v>
      </c>
      <c r="AS91">
        <v>0</v>
      </c>
      <c r="AT91">
        <v>95</v>
      </c>
      <c r="AU91">
        <v>53</v>
      </c>
      <c r="AV91">
        <v>1</v>
      </c>
      <c r="AW91">
        <v>1</v>
      </c>
      <c r="AZ91">
        <v>1</v>
      </c>
      <c r="BA91">
        <v>44.85</v>
      </c>
      <c r="BB91">
        <v>15.72</v>
      </c>
      <c r="BC91">
        <v>9.92</v>
      </c>
      <c r="BD91" t="s">
        <v>6</v>
      </c>
      <c r="BE91" t="s">
        <v>6</v>
      </c>
      <c r="BF91" t="s">
        <v>6</v>
      </c>
      <c r="BG91" t="s">
        <v>6</v>
      </c>
      <c r="BH91">
        <v>0</v>
      </c>
      <c r="BI91">
        <v>2</v>
      </c>
      <c r="BJ91" t="s">
        <v>220</v>
      </c>
      <c r="BM91">
        <v>110004</v>
      </c>
      <c r="BN91">
        <v>0</v>
      </c>
      <c r="BO91" t="s">
        <v>6</v>
      </c>
      <c r="BP91">
        <v>0</v>
      </c>
      <c r="BQ91">
        <v>3</v>
      </c>
      <c r="BR91">
        <v>0</v>
      </c>
      <c r="BS91">
        <v>44.85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95</v>
      </c>
      <c r="CA91">
        <v>53</v>
      </c>
      <c r="CB91" t="s">
        <v>6</v>
      </c>
      <c r="CE91">
        <v>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89"/>
        <v>13205</v>
      </c>
      <c r="CQ91">
        <f>AC91*BC91</f>
        <v>43.5488</v>
      </c>
      <c r="CR91">
        <f>(((ET91)*BB91-(EU91)*BS91)+AE91*BS91)</f>
        <v>0</v>
      </c>
      <c r="CS91">
        <f t="shared" si="90"/>
        <v>0</v>
      </c>
      <c r="CT91">
        <f t="shared" si="91"/>
        <v>2157.2850000000003</v>
      </c>
      <c r="CU91">
        <f t="shared" si="92"/>
        <v>0</v>
      </c>
      <c r="CV91">
        <f t="shared" si="93"/>
        <v>5</v>
      </c>
      <c r="CW91">
        <f t="shared" si="94"/>
        <v>0</v>
      </c>
      <c r="CX91">
        <f t="shared" si="95"/>
        <v>0</v>
      </c>
      <c r="CY91">
        <f>(((S91+R91)*AT91)/100)</f>
        <v>12296.8</v>
      </c>
      <c r="CZ91">
        <f>(((S91+R91)*AU91)/100)</f>
        <v>6860.32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21</v>
      </c>
      <c r="DW91" t="s">
        <v>21</v>
      </c>
      <c r="DX91">
        <v>1</v>
      </c>
      <c r="DZ91" t="s">
        <v>6</v>
      </c>
      <c r="EA91" t="s">
        <v>6</v>
      </c>
      <c r="EB91" t="s">
        <v>6</v>
      </c>
      <c r="EC91" t="s">
        <v>6</v>
      </c>
      <c r="EE91">
        <v>59670146</v>
      </c>
      <c r="EF91">
        <v>3</v>
      </c>
      <c r="EG91" t="s">
        <v>23</v>
      </c>
      <c r="EH91">
        <v>0</v>
      </c>
      <c r="EI91" t="s">
        <v>6</v>
      </c>
      <c r="EJ91">
        <v>2</v>
      </c>
      <c r="EK91">
        <v>110004</v>
      </c>
      <c r="EL91" t="s">
        <v>24</v>
      </c>
      <c r="EM91" t="s">
        <v>25</v>
      </c>
      <c r="EO91" t="s">
        <v>6</v>
      </c>
      <c r="EQ91">
        <v>131072</v>
      </c>
      <c r="ER91">
        <v>52.49</v>
      </c>
      <c r="ES91">
        <v>4.3899999999999997</v>
      </c>
      <c r="ET91">
        <v>0</v>
      </c>
      <c r="EU91">
        <v>0</v>
      </c>
      <c r="EV91">
        <v>48.1</v>
      </c>
      <c r="EW91">
        <v>5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95</v>
      </c>
      <c r="FY91">
        <v>53</v>
      </c>
      <c r="GA91" t="s">
        <v>6</v>
      </c>
      <c r="GD91">
        <v>1</v>
      </c>
      <c r="GF91">
        <v>1386200176</v>
      </c>
      <c r="GG91">
        <v>2</v>
      </c>
      <c r="GH91">
        <v>1</v>
      </c>
      <c r="GI91">
        <v>4</v>
      </c>
      <c r="GJ91">
        <v>0</v>
      </c>
      <c r="GK91">
        <v>0</v>
      </c>
      <c r="GL91">
        <f t="shared" si="96"/>
        <v>0</v>
      </c>
      <c r="GM91">
        <f t="shared" si="97"/>
        <v>32362</v>
      </c>
      <c r="GN91">
        <f t="shared" si="98"/>
        <v>0</v>
      </c>
      <c r="GO91">
        <f t="shared" si="99"/>
        <v>32362</v>
      </c>
      <c r="GP91">
        <f t="shared" si="100"/>
        <v>0</v>
      </c>
      <c r="GR91">
        <v>0</v>
      </c>
      <c r="GS91">
        <v>3</v>
      </c>
      <c r="GT91">
        <v>0</v>
      </c>
      <c r="GU91" t="s">
        <v>6</v>
      </c>
      <c r="GV91">
        <f t="shared" si="101"/>
        <v>0</v>
      </c>
      <c r="GW91">
        <v>1</v>
      </c>
      <c r="GX91">
        <f t="shared" si="102"/>
        <v>0</v>
      </c>
      <c r="HA91">
        <v>0</v>
      </c>
      <c r="HB91">
        <v>0</v>
      </c>
      <c r="HC91">
        <f t="shared" si="103"/>
        <v>0</v>
      </c>
      <c r="HE91" t="s">
        <v>6</v>
      </c>
      <c r="HF91" t="s">
        <v>6</v>
      </c>
      <c r="HM91" t="s">
        <v>6</v>
      </c>
      <c r="HN91" t="s">
        <v>26</v>
      </c>
      <c r="HO91" t="s">
        <v>27</v>
      </c>
      <c r="HP91" t="s">
        <v>24</v>
      </c>
      <c r="HQ91" t="s">
        <v>24</v>
      </c>
      <c r="HS91">
        <v>0</v>
      </c>
      <c r="IK91">
        <v>0</v>
      </c>
    </row>
    <row r="92" spans="1:245" x14ac:dyDescent="0.2">
      <c r="A92">
        <v>18</v>
      </c>
      <c r="B92">
        <v>1</v>
      </c>
      <c r="C92">
        <v>73</v>
      </c>
      <c r="E92" t="s">
        <v>221</v>
      </c>
      <c r="F92" t="s">
        <v>72</v>
      </c>
      <c r="G92" t="s">
        <v>222</v>
      </c>
      <c r="H92" t="str">
        <f>'1.Ведомость'!C57</f>
        <v>ШТ</v>
      </c>
      <c r="I92">
        <f>I91*J92</f>
        <v>4</v>
      </c>
      <c r="J92">
        <v>0.66666666666666663</v>
      </c>
      <c r="K92">
        <v>0.66666667000000002</v>
      </c>
      <c r="O92">
        <f t="shared" si="69"/>
        <v>11978</v>
      </c>
      <c r="P92">
        <f t="shared" si="70"/>
        <v>11978</v>
      </c>
      <c r="Q92">
        <f t="shared" si="71"/>
        <v>0</v>
      </c>
      <c r="R92">
        <f t="shared" si="72"/>
        <v>0</v>
      </c>
      <c r="S92">
        <f t="shared" si="73"/>
        <v>0</v>
      </c>
      <c r="T92">
        <f t="shared" si="74"/>
        <v>0</v>
      </c>
      <c r="U92">
        <f t="shared" si="75"/>
        <v>0</v>
      </c>
      <c r="V92">
        <f t="shared" si="76"/>
        <v>0</v>
      </c>
      <c r="W92">
        <f t="shared" si="77"/>
        <v>0</v>
      </c>
      <c r="X92">
        <f t="shared" si="78"/>
        <v>0</v>
      </c>
      <c r="Y92">
        <f t="shared" si="79"/>
        <v>0</v>
      </c>
      <c r="AA92">
        <v>92875993</v>
      </c>
      <c r="AB92">
        <f t="shared" si="80"/>
        <v>2994.48</v>
      </c>
      <c r="AC92">
        <f t="shared" si="81"/>
        <v>2994.48</v>
      </c>
      <c r="AD92">
        <f t="shared" si="82"/>
        <v>0</v>
      </c>
      <c r="AE92">
        <f t="shared" si="83"/>
        <v>0</v>
      </c>
      <c r="AF92">
        <f t="shared" si="84"/>
        <v>0</v>
      </c>
      <c r="AG92">
        <f t="shared" si="85"/>
        <v>0</v>
      </c>
      <c r="AH92">
        <f t="shared" si="86"/>
        <v>0</v>
      </c>
      <c r="AI92">
        <f t="shared" si="87"/>
        <v>0</v>
      </c>
      <c r="AJ92">
        <f t="shared" si="88"/>
        <v>0</v>
      </c>
      <c r="AK92">
        <v>2994.48</v>
      </c>
      <c r="AL92">
        <v>2994.48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6.43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3</v>
      </c>
      <c r="BJ92" t="s">
        <v>223</v>
      </c>
      <c r="BM92">
        <v>600001</v>
      </c>
      <c r="BN92">
        <v>0</v>
      </c>
      <c r="BO92" t="s">
        <v>6</v>
      </c>
      <c r="BP92">
        <v>0</v>
      </c>
      <c r="BQ92">
        <v>5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0</v>
      </c>
      <c r="CA92">
        <v>0</v>
      </c>
      <c r="CB92" t="s">
        <v>6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89"/>
        <v>11978</v>
      </c>
      <c r="CQ92">
        <f>AC92</f>
        <v>2994.48</v>
      </c>
      <c r="CR92">
        <f>(((ET92)-(EU92)*BS92)+AE92*BS92)</f>
        <v>0</v>
      </c>
      <c r="CS92">
        <f t="shared" si="90"/>
        <v>0</v>
      </c>
      <c r="CT92">
        <f t="shared" si="91"/>
        <v>0</v>
      </c>
      <c r="CU92">
        <f t="shared" si="92"/>
        <v>0</v>
      </c>
      <c r="CV92">
        <f t="shared" si="93"/>
        <v>0</v>
      </c>
      <c r="CW92">
        <f t="shared" si="94"/>
        <v>0</v>
      </c>
      <c r="CX92">
        <f t="shared" si="95"/>
        <v>0</v>
      </c>
      <c r="CY92">
        <f>0</f>
        <v>0</v>
      </c>
      <c r="CZ92">
        <f>0</f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21</v>
      </c>
      <c r="DW92" t="s">
        <v>21</v>
      </c>
      <c r="DX92">
        <v>1</v>
      </c>
      <c r="DZ92" t="s">
        <v>6</v>
      </c>
      <c r="EA92" t="s">
        <v>6</v>
      </c>
      <c r="EB92" t="s">
        <v>6</v>
      </c>
      <c r="EC92" t="s">
        <v>6</v>
      </c>
      <c r="EE92">
        <v>59670230</v>
      </c>
      <c r="EF92">
        <v>5</v>
      </c>
      <c r="EG92" t="s">
        <v>50</v>
      </c>
      <c r="EH92">
        <v>0</v>
      </c>
      <c r="EI92" t="s">
        <v>6</v>
      </c>
      <c r="EJ92">
        <v>3</v>
      </c>
      <c r="EK92">
        <v>600001</v>
      </c>
      <c r="EL92" t="s">
        <v>51</v>
      </c>
      <c r="EM92" t="s">
        <v>52</v>
      </c>
      <c r="EO92" t="s">
        <v>6</v>
      </c>
      <c r="EQ92">
        <v>0</v>
      </c>
      <c r="ER92">
        <v>2994.48</v>
      </c>
      <c r="ES92">
        <v>2994.48</v>
      </c>
      <c r="ET92">
        <v>0</v>
      </c>
      <c r="EU92">
        <v>0</v>
      </c>
      <c r="EV92">
        <v>0</v>
      </c>
      <c r="EW92">
        <v>0</v>
      </c>
      <c r="EX92">
        <v>0</v>
      </c>
      <c r="EZ92">
        <v>5</v>
      </c>
      <c r="FC92">
        <v>0</v>
      </c>
      <c r="FD92">
        <v>18</v>
      </c>
      <c r="FF92">
        <v>2870</v>
      </c>
      <c r="FQ92">
        <v>0</v>
      </c>
      <c r="FR92">
        <f>P92</f>
        <v>11978</v>
      </c>
      <c r="FS92">
        <v>0</v>
      </c>
      <c r="FX92">
        <v>0</v>
      </c>
      <c r="FY92">
        <v>0</v>
      </c>
      <c r="GA92" t="s">
        <v>224</v>
      </c>
      <c r="GD92">
        <v>1</v>
      </c>
      <c r="GF92">
        <v>-823351836</v>
      </c>
      <c r="GG92">
        <v>2</v>
      </c>
      <c r="GH92">
        <v>3</v>
      </c>
      <c r="GI92">
        <v>4</v>
      </c>
      <c r="GJ92">
        <v>0</v>
      </c>
      <c r="GK92">
        <v>0</v>
      </c>
      <c r="GL92">
        <f t="shared" si="96"/>
        <v>0</v>
      </c>
      <c r="GM92">
        <f t="shared" si="97"/>
        <v>11978</v>
      </c>
      <c r="GN92">
        <f t="shared" si="98"/>
        <v>0</v>
      </c>
      <c r="GO92">
        <f t="shared" si="99"/>
        <v>0</v>
      </c>
      <c r="GP92">
        <f t="shared" si="100"/>
        <v>0</v>
      </c>
      <c r="GR92">
        <v>1</v>
      </c>
      <c r="GS92">
        <v>1</v>
      </c>
      <c r="GT92">
        <v>0</v>
      </c>
      <c r="GU92" t="s">
        <v>6</v>
      </c>
      <c r="GV92">
        <f t="shared" si="101"/>
        <v>0</v>
      </c>
      <c r="GW92">
        <v>1</v>
      </c>
      <c r="GX92">
        <f t="shared" si="102"/>
        <v>0</v>
      </c>
      <c r="HA92">
        <v>0</v>
      </c>
      <c r="HB92">
        <v>0</v>
      </c>
      <c r="HC92">
        <f t="shared" si="103"/>
        <v>0</v>
      </c>
      <c r="HE92" t="s">
        <v>67</v>
      </c>
      <c r="HF92" t="s">
        <v>35</v>
      </c>
      <c r="HH92">
        <f>ROUND(AC92*I92,0)</f>
        <v>11978</v>
      </c>
      <c r="HM92" t="s">
        <v>6</v>
      </c>
      <c r="HN92" t="s">
        <v>6</v>
      </c>
      <c r="HO92" t="s">
        <v>6</v>
      </c>
      <c r="HP92" t="s">
        <v>6</v>
      </c>
      <c r="HQ92" t="s">
        <v>6</v>
      </c>
      <c r="HS92">
        <v>0</v>
      </c>
      <c r="IK92">
        <v>0</v>
      </c>
    </row>
    <row r="93" spans="1:245" x14ac:dyDescent="0.2">
      <c r="A93">
        <v>18</v>
      </c>
      <c r="B93">
        <v>1</v>
      </c>
      <c r="C93">
        <v>72</v>
      </c>
      <c r="E93" t="s">
        <v>225</v>
      </c>
      <c r="F93" t="s">
        <v>72</v>
      </c>
      <c r="G93" t="s">
        <v>226</v>
      </c>
      <c r="H93" t="str">
        <f>'1.Ведомость'!C58</f>
        <v>ШТ</v>
      </c>
      <c r="I93">
        <f>I91*J93</f>
        <v>2</v>
      </c>
      <c r="J93">
        <v>0.33333333333333331</v>
      </c>
      <c r="K93">
        <v>0.33333332999999998</v>
      </c>
      <c r="O93">
        <f t="shared" si="69"/>
        <v>9089</v>
      </c>
      <c r="P93">
        <f t="shared" si="70"/>
        <v>9089</v>
      </c>
      <c r="Q93">
        <f t="shared" si="71"/>
        <v>0</v>
      </c>
      <c r="R93">
        <f t="shared" si="72"/>
        <v>0</v>
      </c>
      <c r="S93">
        <f t="shared" si="73"/>
        <v>0</v>
      </c>
      <c r="T93">
        <f t="shared" si="74"/>
        <v>0</v>
      </c>
      <c r="U93">
        <f t="shared" si="75"/>
        <v>0</v>
      </c>
      <c r="V93">
        <f t="shared" si="76"/>
        <v>0</v>
      </c>
      <c r="W93">
        <f t="shared" si="77"/>
        <v>0</v>
      </c>
      <c r="X93">
        <f t="shared" si="78"/>
        <v>0</v>
      </c>
      <c r="Y93">
        <f t="shared" si="79"/>
        <v>0</v>
      </c>
      <c r="AA93">
        <v>92875993</v>
      </c>
      <c r="AB93">
        <f t="shared" si="80"/>
        <v>4544.66</v>
      </c>
      <c r="AC93">
        <f t="shared" si="81"/>
        <v>4544.66</v>
      </c>
      <c r="AD93">
        <f t="shared" si="82"/>
        <v>0</v>
      </c>
      <c r="AE93">
        <f t="shared" si="83"/>
        <v>0</v>
      </c>
      <c r="AF93">
        <f t="shared" si="84"/>
        <v>0</v>
      </c>
      <c r="AG93">
        <f t="shared" si="85"/>
        <v>0</v>
      </c>
      <c r="AH93">
        <f t="shared" si="86"/>
        <v>0</v>
      </c>
      <c r="AI93">
        <f t="shared" si="87"/>
        <v>0</v>
      </c>
      <c r="AJ93">
        <f t="shared" si="88"/>
        <v>0</v>
      </c>
      <c r="AK93">
        <v>4544.66</v>
      </c>
      <c r="AL93">
        <v>4544.66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6.43</v>
      </c>
      <c r="BD93" t="s">
        <v>6</v>
      </c>
      <c r="BE93" t="s">
        <v>6</v>
      </c>
      <c r="BF93" t="s">
        <v>6</v>
      </c>
      <c r="BG93" t="s">
        <v>6</v>
      </c>
      <c r="BH93">
        <v>3</v>
      </c>
      <c r="BI93">
        <v>3</v>
      </c>
      <c r="BJ93" t="s">
        <v>223</v>
      </c>
      <c r="BM93">
        <v>600001</v>
      </c>
      <c r="BN93">
        <v>0</v>
      </c>
      <c r="BO93" t="s">
        <v>6</v>
      </c>
      <c r="BP93">
        <v>0</v>
      </c>
      <c r="BQ93">
        <v>5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0</v>
      </c>
      <c r="CA93">
        <v>0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89"/>
        <v>9089</v>
      </c>
      <c r="CQ93">
        <f>AC93</f>
        <v>4544.66</v>
      </c>
      <c r="CR93">
        <f>(((ET93)-(EU93)*BS93)+AE93*BS93)</f>
        <v>0</v>
      </c>
      <c r="CS93">
        <f t="shared" si="90"/>
        <v>0</v>
      </c>
      <c r="CT93">
        <f t="shared" si="91"/>
        <v>0</v>
      </c>
      <c r="CU93">
        <f t="shared" si="92"/>
        <v>0</v>
      </c>
      <c r="CV93">
        <f t="shared" si="93"/>
        <v>0</v>
      </c>
      <c r="CW93">
        <f t="shared" si="94"/>
        <v>0</v>
      </c>
      <c r="CX93">
        <f t="shared" si="95"/>
        <v>0</v>
      </c>
      <c r="CY93">
        <f>0</f>
        <v>0</v>
      </c>
      <c r="CZ93">
        <f>0</f>
        <v>0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21</v>
      </c>
      <c r="DW93" t="s">
        <v>21</v>
      </c>
      <c r="DX93">
        <v>1</v>
      </c>
      <c r="DZ93" t="s">
        <v>6</v>
      </c>
      <c r="EA93" t="s">
        <v>6</v>
      </c>
      <c r="EB93" t="s">
        <v>6</v>
      </c>
      <c r="EC93" t="s">
        <v>6</v>
      </c>
      <c r="EE93">
        <v>59670230</v>
      </c>
      <c r="EF93">
        <v>5</v>
      </c>
      <c r="EG93" t="s">
        <v>50</v>
      </c>
      <c r="EH93">
        <v>0</v>
      </c>
      <c r="EI93" t="s">
        <v>6</v>
      </c>
      <c r="EJ93">
        <v>3</v>
      </c>
      <c r="EK93">
        <v>600001</v>
      </c>
      <c r="EL93" t="s">
        <v>51</v>
      </c>
      <c r="EM93" t="s">
        <v>52</v>
      </c>
      <c r="EO93" t="s">
        <v>6</v>
      </c>
      <c r="EQ93">
        <v>0</v>
      </c>
      <c r="ER93">
        <v>4544.66</v>
      </c>
      <c r="ES93">
        <v>4544.66</v>
      </c>
      <c r="ET93">
        <v>0</v>
      </c>
      <c r="EU93">
        <v>0</v>
      </c>
      <c r="EV93">
        <v>0</v>
      </c>
      <c r="EW93">
        <v>0</v>
      </c>
      <c r="EX93">
        <v>0</v>
      </c>
      <c r="EZ93">
        <v>5</v>
      </c>
      <c r="FC93">
        <v>0</v>
      </c>
      <c r="FD93">
        <v>18</v>
      </c>
      <c r="FF93">
        <v>4355.74</v>
      </c>
      <c r="FQ93">
        <v>0</v>
      </c>
      <c r="FR93">
        <f>P93</f>
        <v>9089</v>
      </c>
      <c r="FS93">
        <v>0</v>
      </c>
      <c r="FX93">
        <v>0</v>
      </c>
      <c r="FY93">
        <v>0</v>
      </c>
      <c r="GA93" t="s">
        <v>227</v>
      </c>
      <c r="GD93">
        <v>1</v>
      </c>
      <c r="GF93">
        <v>747992166</v>
      </c>
      <c r="GG93">
        <v>2</v>
      </c>
      <c r="GH93">
        <v>3</v>
      </c>
      <c r="GI93">
        <v>4</v>
      </c>
      <c r="GJ93">
        <v>0</v>
      </c>
      <c r="GK93">
        <v>0</v>
      </c>
      <c r="GL93">
        <f t="shared" si="96"/>
        <v>0</v>
      </c>
      <c r="GM93">
        <f t="shared" si="97"/>
        <v>9089</v>
      </c>
      <c r="GN93">
        <f t="shared" si="98"/>
        <v>0</v>
      </c>
      <c r="GO93">
        <f t="shared" si="99"/>
        <v>0</v>
      </c>
      <c r="GP93">
        <f t="shared" si="100"/>
        <v>0</v>
      </c>
      <c r="GR93">
        <v>1</v>
      </c>
      <c r="GS93">
        <v>1</v>
      </c>
      <c r="GT93">
        <v>0</v>
      </c>
      <c r="GU93" t="s">
        <v>6</v>
      </c>
      <c r="GV93">
        <f t="shared" si="101"/>
        <v>0</v>
      </c>
      <c r="GW93">
        <v>1</v>
      </c>
      <c r="GX93">
        <f t="shared" si="102"/>
        <v>0</v>
      </c>
      <c r="HA93">
        <v>0</v>
      </c>
      <c r="HB93">
        <v>0</v>
      </c>
      <c r="HC93">
        <f t="shared" si="103"/>
        <v>0</v>
      </c>
      <c r="HE93" t="s">
        <v>67</v>
      </c>
      <c r="HF93" t="s">
        <v>35</v>
      </c>
      <c r="HH93">
        <f>ROUND(AC93*I93,0)</f>
        <v>9089</v>
      </c>
      <c r="HM93" t="s">
        <v>6</v>
      </c>
      <c r="HN93" t="s">
        <v>6</v>
      </c>
      <c r="HO93" t="s">
        <v>6</v>
      </c>
      <c r="HP93" t="s">
        <v>6</v>
      </c>
      <c r="HQ93" t="s">
        <v>6</v>
      </c>
      <c r="HS93">
        <v>0</v>
      </c>
      <c r="IK93">
        <v>0</v>
      </c>
    </row>
    <row r="94" spans="1:245" x14ac:dyDescent="0.2">
      <c r="A94">
        <v>17</v>
      </c>
      <c r="B94">
        <v>1</v>
      </c>
      <c r="C94">
        <f>ROW(SmtRes!A80)</f>
        <v>80</v>
      </c>
      <c r="D94">
        <f>ROW(EtalonRes!A61)</f>
        <v>61</v>
      </c>
      <c r="E94" t="s">
        <v>228</v>
      </c>
      <c r="F94" t="s">
        <v>229</v>
      </c>
      <c r="G94" t="s">
        <v>230</v>
      </c>
      <c r="H94" t="s">
        <v>21</v>
      </c>
      <c r="I94">
        <v>2</v>
      </c>
      <c r="J94">
        <v>0</v>
      </c>
      <c r="K94">
        <v>2</v>
      </c>
      <c r="O94">
        <f t="shared" si="69"/>
        <v>5492</v>
      </c>
      <c r="P94">
        <f t="shared" si="70"/>
        <v>144</v>
      </c>
      <c r="Q94">
        <f t="shared" si="71"/>
        <v>0</v>
      </c>
      <c r="R94">
        <f t="shared" si="72"/>
        <v>0</v>
      </c>
      <c r="S94">
        <f t="shared" si="73"/>
        <v>5348</v>
      </c>
      <c r="T94">
        <f t="shared" si="74"/>
        <v>0</v>
      </c>
      <c r="U94">
        <f t="shared" si="75"/>
        <v>11.52</v>
      </c>
      <c r="V94">
        <f t="shared" si="76"/>
        <v>0</v>
      </c>
      <c r="W94">
        <f t="shared" si="77"/>
        <v>0</v>
      </c>
      <c r="X94">
        <f t="shared" si="78"/>
        <v>4813</v>
      </c>
      <c r="Y94">
        <f t="shared" si="79"/>
        <v>2460</v>
      </c>
      <c r="AA94">
        <v>92875993</v>
      </c>
      <c r="AB94">
        <f t="shared" si="80"/>
        <v>66.88</v>
      </c>
      <c r="AC94">
        <f t="shared" si="81"/>
        <v>7.26</v>
      </c>
      <c r="AD94">
        <f t="shared" si="82"/>
        <v>0</v>
      </c>
      <c r="AE94">
        <f t="shared" si="83"/>
        <v>0</v>
      </c>
      <c r="AF94">
        <f t="shared" si="84"/>
        <v>59.62</v>
      </c>
      <c r="AG94">
        <f t="shared" si="85"/>
        <v>0</v>
      </c>
      <c r="AH94">
        <f t="shared" si="86"/>
        <v>5.76</v>
      </c>
      <c r="AI94">
        <f t="shared" si="87"/>
        <v>0</v>
      </c>
      <c r="AJ94">
        <f t="shared" si="88"/>
        <v>0</v>
      </c>
      <c r="AK94">
        <v>66.88</v>
      </c>
      <c r="AL94">
        <v>7.26</v>
      </c>
      <c r="AM94">
        <v>0</v>
      </c>
      <c r="AN94">
        <v>0</v>
      </c>
      <c r="AO94">
        <v>59.62</v>
      </c>
      <c r="AP94">
        <v>0</v>
      </c>
      <c r="AQ94">
        <v>5.76</v>
      </c>
      <c r="AR94">
        <v>0</v>
      </c>
      <c r="AS94">
        <v>0</v>
      </c>
      <c r="AT94">
        <v>90</v>
      </c>
      <c r="AU94">
        <v>46</v>
      </c>
      <c r="AV94">
        <v>1</v>
      </c>
      <c r="AW94">
        <v>1</v>
      </c>
      <c r="AZ94">
        <v>1</v>
      </c>
      <c r="BA94">
        <v>44.85</v>
      </c>
      <c r="BB94">
        <v>15.72</v>
      </c>
      <c r="BC94">
        <v>9.92</v>
      </c>
      <c r="BD94" t="s">
        <v>6</v>
      </c>
      <c r="BE94" t="s">
        <v>6</v>
      </c>
      <c r="BF94" t="s">
        <v>6</v>
      </c>
      <c r="BG94" t="s">
        <v>6</v>
      </c>
      <c r="BH94">
        <v>0</v>
      </c>
      <c r="BI94">
        <v>2</v>
      </c>
      <c r="BJ94" t="s">
        <v>231</v>
      </c>
      <c r="BM94">
        <v>110011</v>
      </c>
      <c r="BN94">
        <v>0</v>
      </c>
      <c r="BO94" t="s">
        <v>6</v>
      </c>
      <c r="BP94">
        <v>0</v>
      </c>
      <c r="BQ94">
        <v>3</v>
      </c>
      <c r="BR94">
        <v>0</v>
      </c>
      <c r="BS94">
        <v>44.85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90</v>
      </c>
      <c r="CA94">
        <v>46</v>
      </c>
      <c r="CB94" t="s">
        <v>6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89"/>
        <v>5492</v>
      </c>
      <c r="CQ94">
        <f t="shared" ref="CQ94:CQ100" si="104">AC94*BC94</f>
        <v>72.019199999999998</v>
      </c>
      <c r="CR94">
        <f t="shared" ref="CR94:CR100" si="105">(((ET94)*BB94-(EU94)*BS94)+AE94*BS94)</f>
        <v>0</v>
      </c>
      <c r="CS94">
        <f t="shared" si="90"/>
        <v>0</v>
      </c>
      <c r="CT94">
        <f t="shared" si="91"/>
        <v>2673.9569999999999</v>
      </c>
      <c r="CU94">
        <f t="shared" si="92"/>
        <v>0</v>
      </c>
      <c r="CV94">
        <f t="shared" si="93"/>
        <v>5.76</v>
      </c>
      <c r="CW94">
        <f t="shared" si="94"/>
        <v>0</v>
      </c>
      <c r="CX94">
        <f t="shared" si="95"/>
        <v>0</v>
      </c>
      <c r="CY94">
        <f>(((S94+R94)*AT94)/100)</f>
        <v>4813.2</v>
      </c>
      <c r="CZ94">
        <f>(((S94+R94)*AU94)/100)</f>
        <v>2460.08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21</v>
      </c>
      <c r="DW94" t="s">
        <v>21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59670225</v>
      </c>
      <c r="EF94">
        <v>3</v>
      </c>
      <c r="EG94" t="s">
        <v>23</v>
      </c>
      <c r="EH94">
        <v>0</v>
      </c>
      <c r="EI94" t="s">
        <v>6</v>
      </c>
      <c r="EJ94">
        <v>2</v>
      </c>
      <c r="EK94">
        <v>110011</v>
      </c>
      <c r="EL94" t="s">
        <v>43</v>
      </c>
      <c r="EM94" t="s">
        <v>25</v>
      </c>
      <c r="EO94" t="s">
        <v>6</v>
      </c>
      <c r="EQ94">
        <v>131072</v>
      </c>
      <c r="ER94">
        <v>66.88</v>
      </c>
      <c r="ES94">
        <v>7.26</v>
      </c>
      <c r="ET94">
        <v>0</v>
      </c>
      <c r="EU94">
        <v>0</v>
      </c>
      <c r="EV94">
        <v>59.62</v>
      </c>
      <c r="EW94">
        <v>5.76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90</v>
      </c>
      <c r="FY94">
        <v>46</v>
      </c>
      <c r="GA94" t="s">
        <v>6</v>
      </c>
      <c r="GD94">
        <v>1</v>
      </c>
      <c r="GF94">
        <v>-1108369562</v>
      </c>
      <c r="GG94">
        <v>2</v>
      </c>
      <c r="GH94">
        <v>1</v>
      </c>
      <c r="GI94">
        <v>4</v>
      </c>
      <c r="GJ94">
        <v>0</v>
      </c>
      <c r="GK94">
        <v>0</v>
      </c>
      <c r="GL94">
        <f t="shared" si="96"/>
        <v>0</v>
      </c>
      <c r="GM94">
        <f t="shared" si="97"/>
        <v>12765</v>
      </c>
      <c r="GN94">
        <f t="shared" si="98"/>
        <v>0</v>
      </c>
      <c r="GO94">
        <f t="shared" si="99"/>
        <v>12765</v>
      </c>
      <c r="GP94">
        <f t="shared" si="100"/>
        <v>0</v>
      </c>
      <c r="GR94">
        <v>0</v>
      </c>
      <c r="GS94">
        <v>3</v>
      </c>
      <c r="GT94">
        <v>0</v>
      </c>
      <c r="GU94" t="s">
        <v>6</v>
      </c>
      <c r="GV94">
        <f t="shared" si="101"/>
        <v>0</v>
      </c>
      <c r="GW94">
        <v>1</v>
      </c>
      <c r="GX94">
        <f t="shared" si="102"/>
        <v>0</v>
      </c>
      <c r="HA94">
        <v>0</v>
      </c>
      <c r="HB94">
        <v>0</v>
      </c>
      <c r="HC94">
        <f t="shared" si="103"/>
        <v>0</v>
      </c>
      <c r="HE94" t="s">
        <v>6</v>
      </c>
      <c r="HF94" t="s">
        <v>6</v>
      </c>
      <c r="HM94" t="s">
        <v>6</v>
      </c>
      <c r="HN94" t="s">
        <v>44</v>
      </c>
      <c r="HO94" t="s">
        <v>45</v>
      </c>
      <c r="HP94" t="s">
        <v>43</v>
      </c>
      <c r="HQ94" t="s">
        <v>43</v>
      </c>
      <c r="HS94">
        <v>0</v>
      </c>
      <c r="IK94">
        <v>0</v>
      </c>
    </row>
    <row r="95" spans="1:245" x14ac:dyDescent="0.2">
      <c r="A95">
        <v>18</v>
      </c>
      <c r="B95">
        <v>1</v>
      </c>
      <c r="C95">
        <v>79</v>
      </c>
      <c r="E95" t="s">
        <v>232</v>
      </c>
      <c r="F95" t="s">
        <v>233</v>
      </c>
      <c r="G95" t="s">
        <v>234</v>
      </c>
      <c r="H95" t="str">
        <f>'1.Ведомость'!C60</f>
        <v>ШТ</v>
      </c>
      <c r="I95">
        <f>I94*J95</f>
        <v>2</v>
      </c>
      <c r="J95">
        <v>1</v>
      </c>
      <c r="K95">
        <v>1</v>
      </c>
      <c r="O95">
        <f t="shared" si="69"/>
        <v>1949</v>
      </c>
      <c r="P95">
        <f t="shared" si="70"/>
        <v>1949</v>
      </c>
      <c r="Q95">
        <f t="shared" si="71"/>
        <v>0</v>
      </c>
      <c r="R95">
        <f t="shared" si="72"/>
        <v>0</v>
      </c>
      <c r="S95">
        <f t="shared" si="73"/>
        <v>0</v>
      </c>
      <c r="T95">
        <f t="shared" si="74"/>
        <v>0</v>
      </c>
      <c r="U95">
        <f t="shared" si="75"/>
        <v>0</v>
      </c>
      <c r="V95">
        <f t="shared" si="76"/>
        <v>0</v>
      </c>
      <c r="W95">
        <f t="shared" si="77"/>
        <v>0</v>
      </c>
      <c r="X95">
        <f t="shared" si="78"/>
        <v>0</v>
      </c>
      <c r="Y95">
        <f t="shared" si="79"/>
        <v>0</v>
      </c>
      <c r="AA95">
        <v>92875993</v>
      </c>
      <c r="AB95">
        <f t="shared" si="80"/>
        <v>151.53</v>
      </c>
      <c r="AC95">
        <f t="shared" si="81"/>
        <v>151.53</v>
      </c>
      <c r="AD95">
        <f t="shared" si="82"/>
        <v>0</v>
      </c>
      <c r="AE95">
        <f t="shared" si="83"/>
        <v>0</v>
      </c>
      <c r="AF95">
        <f t="shared" si="84"/>
        <v>0</v>
      </c>
      <c r="AG95">
        <f t="shared" si="85"/>
        <v>0</v>
      </c>
      <c r="AH95">
        <f t="shared" si="86"/>
        <v>0</v>
      </c>
      <c r="AI95">
        <f t="shared" si="87"/>
        <v>0</v>
      </c>
      <c r="AJ95">
        <f t="shared" si="88"/>
        <v>0</v>
      </c>
      <c r="AK95">
        <v>151.53</v>
      </c>
      <c r="AL95">
        <v>151.53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6.43</v>
      </c>
      <c r="BD95" t="s">
        <v>6</v>
      </c>
      <c r="BE95" t="s">
        <v>6</v>
      </c>
      <c r="BF95" t="s">
        <v>6</v>
      </c>
      <c r="BG95" t="s">
        <v>6</v>
      </c>
      <c r="BH95">
        <v>3</v>
      </c>
      <c r="BI95">
        <v>3</v>
      </c>
      <c r="BJ95" t="s">
        <v>235</v>
      </c>
      <c r="BM95">
        <v>600001</v>
      </c>
      <c r="BN95">
        <v>0</v>
      </c>
      <c r="BO95" t="s">
        <v>6</v>
      </c>
      <c r="BP95">
        <v>0</v>
      </c>
      <c r="BQ95">
        <v>5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0</v>
      </c>
      <c r="CA95">
        <v>0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89"/>
        <v>1949</v>
      </c>
      <c r="CQ95">
        <f t="shared" si="104"/>
        <v>974.33789999999999</v>
      </c>
      <c r="CR95">
        <f t="shared" si="105"/>
        <v>0</v>
      </c>
      <c r="CS95">
        <f t="shared" si="90"/>
        <v>0</v>
      </c>
      <c r="CT95">
        <f t="shared" si="91"/>
        <v>0</v>
      </c>
      <c r="CU95">
        <f t="shared" si="92"/>
        <v>0</v>
      </c>
      <c r="CV95">
        <f t="shared" si="93"/>
        <v>0</v>
      </c>
      <c r="CW95">
        <f t="shared" si="94"/>
        <v>0</v>
      </c>
      <c r="CX95">
        <f t="shared" si="95"/>
        <v>0</v>
      </c>
      <c r="CY95">
        <f>0</f>
        <v>0</v>
      </c>
      <c r="CZ95">
        <f>0</f>
        <v>0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21</v>
      </c>
      <c r="DW95" t="s">
        <v>21</v>
      </c>
      <c r="DX95">
        <v>1</v>
      </c>
      <c r="DZ95" t="s">
        <v>6</v>
      </c>
      <c r="EA95" t="s">
        <v>6</v>
      </c>
      <c r="EB95" t="s">
        <v>6</v>
      </c>
      <c r="EC95" t="s">
        <v>6</v>
      </c>
      <c r="EE95">
        <v>59670230</v>
      </c>
      <c r="EF95">
        <v>5</v>
      </c>
      <c r="EG95" t="s">
        <v>50</v>
      </c>
      <c r="EH95">
        <v>0</v>
      </c>
      <c r="EI95" t="s">
        <v>6</v>
      </c>
      <c r="EJ95">
        <v>3</v>
      </c>
      <c r="EK95">
        <v>600001</v>
      </c>
      <c r="EL95" t="s">
        <v>51</v>
      </c>
      <c r="EM95" t="s">
        <v>52</v>
      </c>
      <c r="EO95" t="s">
        <v>6</v>
      </c>
      <c r="EQ95">
        <v>0</v>
      </c>
      <c r="ER95">
        <v>151.53</v>
      </c>
      <c r="ES95">
        <v>151.53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>P95</f>
        <v>1949</v>
      </c>
      <c r="FS95">
        <v>0</v>
      </c>
      <c r="FX95">
        <v>0</v>
      </c>
      <c r="FY95">
        <v>0</v>
      </c>
      <c r="GA95" t="s">
        <v>6</v>
      </c>
      <c r="GD95">
        <v>1</v>
      </c>
      <c r="GF95">
        <v>93668226</v>
      </c>
      <c r="GG95">
        <v>2</v>
      </c>
      <c r="GH95">
        <v>1</v>
      </c>
      <c r="GI95">
        <v>4</v>
      </c>
      <c r="GJ95">
        <v>0</v>
      </c>
      <c r="GK95">
        <v>0</v>
      </c>
      <c r="GL95">
        <f t="shared" si="96"/>
        <v>0</v>
      </c>
      <c r="GM95">
        <f t="shared" si="97"/>
        <v>1949</v>
      </c>
      <c r="GN95">
        <f t="shared" si="98"/>
        <v>0</v>
      </c>
      <c r="GO95">
        <f t="shared" si="99"/>
        <v>0</v>
      </c>
      <c r="GP95">
        <f t="shared" si="100"/>
        <v>0</v>
      </c>
      <c r="GR95">
        <v>0</v>
      </c>
      <c r="GS95">
        <v>3</v>
      </c>
      <c r="GT95">
        <v>0</v>
      </c>
      <c r="GU95" t="s">
        <v>6</v>
      </c>
      <c r="GV95">
        <f t="shared" si="101"/>
        <v>0</v>
      </c>
      <c r="GW95">
        <v>1</v>
      </c>
      <c r="GX95">
        <f t="shared" si="102"/>
        <v>0</v>
      </c>
      <c r="HA95">
        <v>0</v>
      </c>
      <c r="HB95">
        <v>0</v>
      </c>
      <c r="HC95">
        <f t="shared" si="103"/>
        <v>0</v>
      </c>
      <c r="HE95" t="s">
        <v>6</v>
      </c>
      <c r="HF95" t="s">
        <v>6</v>
      </c>
      <c r="HM95" t="s">
        <v>6</v>
      </c>
      <c r="HN95" t="s">
        <v>6</v>
      </c>
      <c r="HO95" t="s">
        <v>6</v>
      </c>
      <c r="HP95" t="s">
        <v>6</v>
      </c>
      <c r="HQ95" t="s">
        <v>6</v>
      </c>
      <c r="HS95">
        <v>0</v>
      </c>
      <c r="IK95">
        <v>0</v>
      </c>
    </row>
    <row r="96" spans="1:245" x14ac:dyDescent="0.2">
      <c r="A96">
        <v>17</v>
      </c>
      <c r="B96">
        <v>1</v>
      </c>
      <c r="C96">
        <f>ROW(SmtRes!A93)</f>
        <v>93</v>
      </c>
      <c r="D96">
        <f>ROW(EtalonRes!A72)</f>
        <v>72</v>
      </c>
      <c r="E96" t="s">
        <v>236</v>
      </c>
      <c r="F96" t="s">
        <v>237</v>
      </c>
      <c r="G96" t="s">
        <v>238</v>
      </c>
      <c r="H96" t="s">
        <v>21</v>
      </c>
      <c r="I96">
        <v>2</v>
      </c>
      <c r="J96">
        <v>0</v>
      </c>
      <c r="K96">
        <v>2</v>
      </c>
      <c r="O96">
        <f t="shared" si="69"/>
        <v>2943</v>
      </c>
      <c r="P96">
        <f t="shared" si="70"/>
        <v>58</v>
      </c>
      <c r="Q96">
        <f t="shared" si="71"/>
        <v>1052</v>
      </c>
      <c r="R96">
        <f t="shared" si="72"/>
        <v>307</v>
      </c>
      <c r="S96">
        <f t="shared" si="73"/>
        <v>1833</v>
      </c>
      <c r="T96">
        <f t="shared" si="74"/>
        <v>0</v>
      </c>
      <c r="U96">
        <f t="shared" si="75"/>
        <v>4.12</v>
      </c>
      <c r="V96">
        <f t="shared" si="76"/>
        <v>0.62</v>
      </c>
      <c r="W96">
        <f t="shared" si="77"/>
        <v>0</v>
      </c>
      <c r="X96">
        <f t="shared" si="78"/>
        <v>2076</v>
      </c>
      <c r="Y96">
        <f t="shared" si="79"/>
        <v>1091</v>
      </c>
      <c r="AA96">
        <v>92875993</v>
      </c>
      <c r="AB96">
        <f t="shared" si="80"/>
        <v>56.85</v>
      </c>
      <c r="AC96">
        <f t="shared" si="81"/>
        <v>2.94</v>
      </c>
      <c r="AD96">
        <f t="shared" si="82"/>
        <v>33.47</v>
      </c>
      <c r="AE96">
        <f t="shared" si="83"/>
        <v>3.42</v>
      </c>
      <c r="AF96">
        <f t="shared" si="84"/>
        <v>20.440000000000001</v>
      </c>
      <c r="AG96">
        <f t="shared" si="85"/>
        <v>0</v>
      </c>
      <c r="AH96">
        <f t="shared" si="86"/>
        <v>2.06</v>
      </c>
      <c r="AI96">
        <f t="shared" si="87"/>
        <v>0.31</v>
      </c>
      <c r="AJ96">
        <f t="shared" si="88"/>
        <v>0</v>
      </c>
      <c r="AK96">
        <v>56.85</v>
      </c>
      <c r="AL96">
        <v>2.94</v>
      </c>
      <c r="AM96">
        <v>33.47</v>
      </c>
      <c r="AN96">
        <v>3.42</v>
      </c>
      <c r="AO96">
        <v>20.440000000000001</v>
      </c>
      <c r="AP96">
        <v>0</v>
      </c>
      <c r="AQ96">
        <v>2.06</v>
      </c>
      <c r="AR96">
        <v>0.31</v>
      </c>
      <c r="AS96">
        <v>0</v>
      </c>
      <c r="AT96">
        <v>97</v>
      </c>
      <c r="AU96">
        <v>51</v>
      </c>
      <c r="AV96">
        <v>1</v>
      </c>
      <c r="AW96">
        <v>1</v>
      </c>
      <c r="AZ96">
        <v>1</v>
      </c>
      <c r="BA96">
        <v>44.85</v>
      </c>
      <c r="BB96">
        <v>15.72</v>
      </c>
      <c r="BC96">
        <v>9.92</v>
      </c>
      <c r="BD96" t="s">
        <v>6</v>
      </c>
      <c r="BE96" t="s">
        <v>6</v>
      </c>
      <c r="BF96" t="s">
        <v>6</v>
      </c>
      <c r="BG96" t="s">
        <v>6</v>
      </c>
      <c r="BH96">
        <v>0</v>
      </c>
      <c r="BI96">
        <v>2</v>
      </c>
      <c r="BJ96" t="s">
        <v>239</v>
      </c>
      <c r="BM96">
        <v>108001</v>
      </c>
      <c r="BN96">
        <v>0</v>
      </c>
      <c r="BO96" t="s">
        <v>6</v>
      </c>
      <c r="BP96">
        <v>0</v>
      </c>
      <c r="BQ96">
        <v>3</v>
      </c>
      <c r="BR96">
        <v>0</v>
      </c>
      <c r="BS96">
        <v>44.85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97</v>
      </c>
      <c r="CA96">
        <v>51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89"/>
        <v>2943</v>
      </c>
      <c r="CQ96">
        <f t="shared" si="104"/>
        <v>29.1648</v>
      </c>
      <c r="CR96">
        <f t="shared" si="105"/>
        <v>526.14840000000004</v>
      </c>
      <c r="CS96">
        <f t="shared" si="90"/>
        <v>153.387</v>
      </c>
      <c r="CT96">
        <f t="shared" si="91"/>
        <v>916.73400000000004</v>
      </c>
      <c r="CU96">
        <f t="shared" si="92"/>
        <v>0</v>
      </c>
      <c r="CV96">
        <f t="shared" si="93"/>
        <v>2.06</v>
      </c>
      <c r="CW96">
        <f t="shared" si="94"/>
        <v>0.31</v>
      </c>
      <c r="CX96">
        <f t="shared" si="95"/>
        <v>0</v>
      </c>
      <c r="CY96">
        <f>(((S96+R96)*AT96)/100)</f>
        <v>2075.8000000000002</v>
      </c>
      <c r="CZ96">
        <f>(((S96+R96)*AU96)/100)</f>
        <v>1091.4000000000001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21</v>
      </c>
      <c r="DW96" t="s">
        <v>21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59670139</v>
      </c>
      <c r="EF96">
        <v>3</v>
      </c>
      <c r="EG96" t="s">
        <v>23</v>
      </c>
      <c r="EH96">
        <v>0</v>
      </c>
      <c r="EI96" t="s">
        <v>6</v>
      </c>
      <c r="EJ96">
        <v>2</v>
      </c>
      <c r="EK96">
        <v>108001</v>
      </c>
      <c r="EL96" t="s">
        <v>95</v>
      </c>
      <c r="EM96" t="s">
        <v>96</v>
      </c>
      <c r="EO96" t="s">
        <v>6</v>
      </c>
      <c r="EQ96">
        <v>131072</v>
      </c>
      <c r="ER96">
        <v>56.85</v>
      </c>
      <c r="ES96">
        <v>2.94</v>
      </c>
      <c r="ET96">
        <v>33.47</v>
      </c>
      <c r="EU96">
        <v>3.42</v>
      </c>
      <c r="EV96">
        <v>20.440000000000001</v>
      </c>
      <c r="EW96">
        <v>2.06</v>
      </c>
      <c r="EX96">
        <v>0.31</v>
      </c>
      <c r="EY96">
        <v>0</v>
      </c>
      <c r="FQ96">
        <v>0</v>
      </c>
      <c r="FR96">
        <v>0</v>
      </c>
      <c r="FS96">
        <v>0</v>
      </c>
      <c r="FX96">
        <v>97</v>
      </c>
      <c r="FY96">
        <v>51</v>
      </c>
      <c r="GA96" t="s">
        <v>6</v>
      </c>
      <c r="GD96">
        <v>1</v>
      </c>
      <c r="GF96">
        <v>1842750133</v>
      </c>
      <c r="GG96">
        <v>2</v>
      </c>
      <c r="GH96">
        <v>1</v>
      </c>
      <c r="GI96">
        <v>4</v>
      </c>
      <c r="GJ96">
        <v>0</v>
      </c>
      <c r="GK96">
        <v>0</v>
      </c>
      <c r="GL96">
        <f t="shared" si="96"/>
        <v>0</v>
      </c>
      <c r="GM96">
        <f t="shared" si="97"/>
        <v>6110</v>
      </c>
      <c r="GN96">
        <f t="shared" si="98"/>
        <v>0</v>
      </c>
      <c r="GO96">
        <f t="shared" si="99"/>
        <v>6110</v>
      </c>
      <c r="GP96">
        <f t="shared" si="100"/>
        <v>0</v>
      </c>
      <c r="GR96">
        <v>0</v>
      </c>
      <c r="GS96">
        <v>3</v>
      </c>
      <c r="GT96">
        <v>0</v>
      </c>
      <c r="GU96" t="s">
        <v>6</v>
      </c>
      <c r="GV96">
        <f t="shared" si="101"/>
        <v>0</v>
      </c>
      <c r="GW96">
        <v>1</v>
      </c>
      <c r="GX96">
        <f t="shared" si="102"/>
        <v>0</v>
      </c>
      <c r="HA96">
        <v>0</v>
      </c>
      <c r="HB96">
        <v>0</v>
      </c>
      <c r="HC96">
        <f t="shared" si="103"/>
        <v>0</v>
      </c>
      <c r="HE96" t="s">
        <v>6</v>
      </c>
      <c r="HF96" t="s">
        <v>6</v>
      </c>
      <c r="HM96" t="s">
        <v>6</v>
      </c>
      <c r="HN96" t="s">
        <v>97</v>
      </c>
      <c r="HO96" t="s">
        <v>98</v>
      </c>
      <c r="HP96" t="s">
        <v>95</v>
      </c>
      <c r="HQ96" t="s">
        <v>95</v>
      </c>
      <c r="HS96">
        <v>0</v>
      </c>
      <c r="IK96">
        <v>0</v>
      </c>
    </row>
    <row r="97" spans="1:245" x14ac:dyDescent="0.2">
      <c r="A97">
        <v>18</v>
      </c>
      <c r="B97">
        <v>1</v>
      </c>
      <c r="C97">
        <v>92</v>
      </c>
      <c r="E97" t="s">
        <v>240</v>
      </c>
      <c r="F97" t="s">
        <v>241</v>
      </c>
      <c r="G97" t="s">
        <v>242</v>
      </c>
      <c r="H97" t="str">
        <f>'1.Ведомость'!C62</f>
        <v>ШТ</v>
      </c>
      <c r="I97">
        <f>I96*J97</f>
        <v>1</v>
      </c>
      <c r="J97">
        <v>0.5</v>
      </c>
      <c r="K97">
        <v>0.5</v>
      </c>
      <c r="O97">
        <f t="shared" si="69"/>
        <v>10329</v>
      </c>
      <c r="P97">
        <f t="shared" si="70"/>
        <v>10329</v>
      </c>
      <c r="Q97">
        <f t="shared" si="71"/>
        <v>0</v>
      </c>
      <c r="R97">
        <f t="shared" si="72"/>
        <v>0</v>
      </c>
      <c r="S97">
        <f t="shared" si="73"/>
        <v>0</v>
      </c>
      <c r="T97">
        <f t="shared" si="74"/>
        <v>0</v>
      </c>
      <c r="U97">
        <f t="shared" si="75"/>
        <v>0</v>
      </c>
      <c r="V97">
        <f t="shared" si="76"/>
        <v>0</v>
      </c>
      <c r="W97">
        <f t="shared" si="77"/>
        <v>0</v>
      </c>
      <c r="X97">
        <f t="shared" si="78"/>
        <v>0</v>
      </c>
      <c r="Y97">
        <f t="shared" si="79"/>
        <v>0</v>
      </c>
      <c r="AA97">
        <v>92875993</v>
      </c>
      <c r="AB97">
        <f t="shared" si="80"/>
        <v>1041.24</v>
      </c>
      <c r="AC97">
        <f t="shared" si="81"/>
        <v>1041.24</v>
      </c>
      <c r="AD97">
        <f t="shared" si="82"/>
        <v>0</v>
      </c>
      <c r="AE97">
        <f t="shared" si="83"/>
        <v>0</v>
      </c>
      <c r="AF97">
        <f t="shared" si="84"/>
        <v>0</v>
      </c>
      <c r="AG97">
        <f t="shared" si="85"/>
        <v>0</v>
      </c>
      <c r="AH97">
        <f t="shared" si="86"/>
        <v>0</v>
      </c>
      <c r="AI97">
        <f t="shared" si="87"/>
        <v>0</v>
      </c>
      <c r="AJ97">
        <f t="shared" si="88"/>
        <v>0</v>
      </c>
      <c r="AK97">
        <v>1041.24</v>
      </c>
      <c r="AL97">
        <v>1041.24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9.92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2</v>
      </c>
      <c r="BJ97" t="s">
        <v>243</v>
      </c>
      <c r="BM97">
        <v>500002</v>
      </c>
      <c r="BN97">
        <v>0</v>
      </c>
      <c r="BO97" t="s">
        <v>6</v>
      </c>
      <c r="BP97">
        <v>0</v>
      </c>
      <c r="BQ97">
        <v>12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0</v>
      </c>
      <c r="CA97">
        <v>0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89"/>
        <v>10329</v>
      </c>
      <c r="CQ97">
        <f t="shared" si="104"/>
        <v>10329.1008</v>
      </c>
      <c r="CR97">
        <f t="shared" si="105"/>
        <v>0</v>
      </c>
      <c r="CS97">
        <f t="shared" si="90"/>
        <v>0</v>
      </c>
      <c r="CT97">
        <f t="shared" si="91"/>
        <v>0</v>
      </c>
      <c r="CU97">
        <f t="shared" si="92"/>
        <v>0</v>
      </c>
      <c r="CV97">
        <f t="shared" si="93"/>
        <v>0</v>
      </c>
      <c r="CW97">
        <f t="shared" si="94"/>
        <v>0</v>
      </c>
      <c r="CX97">
        <f t="shared" si="95"/>
        <v>0</v>
      </c>
      <c r="CY97">
        <f>0</f>
        <v>0</v>
      </c>
      <c r="CZ97">
        <f>0</f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21</v>
      </c>
      <c r="DW97" t="s">
        <v>21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59670229</v>
      </c>
      <c r="EF97">
        <v>12</v>
      </c>
      <c r="EG97" t="s">
        <v>32</v>
      </c>
      <c r="EH97">
        <v>0</v>
      </c>
      <c r="EI97" t="s">
        <v>6</v>
      </c>
      <c r="EJ97">
        <v>2</v>
      </c>
      <c r="EK97">
        <v>500002</v>
      </c>
      <c r="EL97" t="s">
        <v>33</v>
      </c>
      <c r="EM97" t="s">
        <v>34</v>
      </c>
      <c r="EO97" t="s">
        <v>6</v>
      </c>
      <c r="EQ97">
        <v>0</v>
      </c>
      <c r="ER97">
        <v>1041.24</v>
      </c>
      <c r="ES97">
        <v>1041.24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0</v>
      </c>
      <c r="FY97">
        <v>0</v>
      </c>
      <c r="GA97" t="s">
        <v>6</v>
      </c>
      <c r="GD97">
        <v>1</v>
      </c>
      <c r="GF97">
        <v>1937631353</v>
      </c>
      <c r="GG97">
        <v>2</v>
      </c>
      <c r="GH97">
        <v>1</v>
      </c>
      <c r="GI97">
        <v>4</v>
      </c>
      <c r="GJ97">
        <v>0</v>
      </c>
      <c r="GK97">
        <v>0</v>
      </c>
      <c r="GL97">
        <f t="shared" si="96"/>
        <v>0</v>
      </c>
      <c r="GM97">
        <f t="shared" si="97"/>
        <v>10329</v>
      </c>
      <c r="GN97">
        <f t="shared" si="98"/>
        <v>0</v>
      </c>
      <c r="GO97">
        <f t="shared" si="99"/>
        <v>10329</v>
      </c>
      <c r="GP97">
        <f t="shared" si="100"/>
        <v>0</v>
      </c>
      <c r="GR97">
        <v>0</v>
      </c>
      <c r="GS97">
        <v>3</v>
      </c>
      <c r="GT97">
        <v>0</v>
      </c>
      <c r="GU97" t="s">
        <v>6</v>
      </c>
      <c r="GV97">
        <f t="shared" si="101"/>
        <v>0</v>
      </c>
      <c r="GW97">
        <v>1</v>
      </c>
      <c r="GX97">
        <f t="shared" si="102"/>
        <v>0</v>
      </c>
      <c r="HA97">
        <v>0</v>
      </c>
      <c r="HB97">
        <v>0</v>
      </c>
      <c r="HC97">
        <f t="shared" si="103"/>
        <v>0</v>
      </c>
      <c r="HE97" t="s">
        <v>6</v>
      </c>
      <c r="HF97" t="s">
        <v>6</v>
      </c>
      <c r="HM97" t="s">
        <v>6</v>
      </c>
      <c r="HN97" t="s">
        <v>6</v>
      </c>
      <c r="HO97" t="s">
        <v>6</v>
      </c>
      <c r="HP97" t="s">
        <v>6</v>
      </c>
      <c r="HQ97" t="s">
        <v>6</v>
      </c>
      <c r="HS97">
        <v>0</v>
      </c>
      <c r="IK97">
        <v>0</v>
      </c>
    </row>
    <row r="98" spans="1:245" x14ac:dyDescent="0.2">
      <c r="A98">
        <v>18</v>
      </c>
      <c r="B98">
        <v>1</v>
      </c>
      <c r="C98">
        <v>91</v>
      </c>
      <c r="E98" t="s">
        <v>244</v>
      </c>
      <c r="F98" t="s">
        <v>241</v>
      </c>
      <c r="G98" t="s">
        <v>245</v>
      </c>
      <c r="H98" t="str">
        <f>'1.Ведомость'!C63</f>
        <v>ШТ</v>
      </c>
      <c r="I98">
        <f>I96*J98</f>
        <v>1</v>
      </c>
      <c r="J98">
        <v>0.5</v>
      </c>
      <c r="K98">
        <v>0.5</v>
      </c>
      <c r="O98">
        <f t="shared" si="69"/>
        <v>10329</v>
      </c>
      <c r="P98">
        <f t="shared" si="70"/>
        <v>10329</v>
      </c>
      <c r="Q98">
        <f t="shared" si="71"/>
        <v>0</v>
      </c>
      <c r="R98">
        <f t="shared" si="72"/>
        <v>0</v>
      </c>
      <c r="S98">
        <f t="shared" si="73"/>
        <v>0</v>
      </c>
      <c r="T98">
        <f t="shared" si="74"/>
        <v>0</v>
      </c>
      <c r="U98">
        <f t="shared" si="75"/>
        <v>0</v>
      </c>
      <c r="V98">
        <f t="shared" si="76"/>
        <v>0</v>
      </c>
      <c r="W98">
        <f t="shared" si="77"/>
        <v>0</v>
      </c>
      <c r="X98">
        <f t="shared" si="78"/>
        <v>0</v>
      </c>
      <c r="Y98">
        <f t="shared" si="79"/>
        <v>0</v>
      </c>
      <c r="AA98">
        <v>92875993</v>
      </c>
      <c r="AB98">
        <f t="shared" si="80"/>
        <v>1041.24</v>
      </c>
      <c r="AC98">
        <f t="shared" si="81"/>
        <v>1041.24</v>
      </c>
      <c r="AD98">
        <f t="shared" si="82"/>
        <v>0</v>
      </c>
      <c r="AE98">
        <f t="shared" si="83"/>
        <v>0</v>
      </c>
      <c r="AF98">
        <f t="shared" si="84"/>
        <v>0</v>
      </c>
      <c r="AG98">
        <f t="shared" si="85"/>
        <v>0</v>
      </c>
      <c r="AH98">
        <f t="shared" si="86"/>
        <v>0</v>
      </c>
      <c r="AI98">
        <f t="shared" si="87"/>
        <v>0</v>
      </c>
      <c r="AJ98">
        <f t="shared" si="88"/>
        <v>0</v>
      </c>
      <c r="AK98">
        <v>1041.24</v>
      </c>
      <c r="AL98">
        <v>1041.24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9.92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2</v>
      </c>
      <c r="BJ98" t="s">
        <v>243</v>
      </c>
      <c r="BM98">
        <v>500002</v>
      </c>
      <c r="BN98">
        <v>0</v>
      </c>
      <c r="BO98" t="s">
        <v>6</v>
      </c>
      <c r="BP98">
        <v>0</v>
      </c>
      <c r="BQ98">
        <v>12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0</v>
      </c>
      <c r="CA98">
        <v>0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89"/>
        <v>10329</v>
      </c>
      <c r="CQ98">
        <f t="shared" si="104"/>
        <v>10329.1008</v>
      </c>
      <c r="CR98">
        <f t="shared" si="105"/>
        <v>0</v>
      </c>
      <c r="CS98">
        <f t="shared" si="90"/>
        <v>0</v>
      </c>
      <c r="CT98">
        <f t="shared" si="91"/>
        <v>0</v>
      </c>
      <c r="CU98">
        <f t="shared" si="92"/>
        <v>0</v>
      </c>
      <c r="CV98">
        <f t="shared" si="93"/>
        <v>0</v>
      </c>
      <c r="CW98">
        <f t="shared" si="94"/>
        <v>0</v>
      </c>
      <c r="CX98">
        <f t="shared" si="95"/>
        <v>0</v>
      </c>
      <c r="CY98">
        <f>0</f>
        <v>0</v>
      </c>
      <c r="CZ98">
        <f>0</f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21</v>
      </c>
      <c r="DW98" t="s">
        <v>21</v>
      </c>
      <c r="DX98">
        <v>1</v>
      </c>
      <c r="DZ98" t="s">
        <v>6</v>
      </c>
      <c r="EA98" t="s">
        <v>6</v>
      </c>
      <c r="EB98" t="s">
        <v>6</v>
      </c>
      <c r="EC98" t="s">
        <v>6</v>
      </c>
      <c r="EE98">
        <v>59670229</v>
      </c>
      <c r="EF98">
        <v>12</v>
      </c>
      <c r="EG98" t="s">
        <v>32</v>
      </c>
      <c r="EH98">
        <v>0</v>
      </c>
      <c r="EI98" t="s">
        <v>6</v>
      </c>
      <c r="EJ98">
        <v>2</v>
      </c>
      <c r="EK98">
        <v>500002</v>
      </c>
      <c r="EL98" t="s">
        <v>33</v>
      </c>
      <c r="EM98" t="s">
        <v>34</v>
      </c>
      <c r="EO98" t="s">
        <v>6</v>
      </c>
      <c r="EQ98">
        <v>0</v>
      </c>
      <c r="ER98">
        <v>1041.24</v>
      </c>
      <c r="ES98">
        <v>1041.24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0</v>
      </c>
      <c r="FY98">
        <v>0</v>
      </c>
      <c r="GA98" t="s">
        <v>6</v>
      </c>
      <c r="GD98">
        <v>1</v>
      </c>
      <c r="GF98">
        <v>-1178692009</v>
      </c>
      <c r="GG98">
        <v>2</v>
      </c>
      <c r="GH98">
        <v>1</v>
      </c>
      <c r="GI98">
        <v>4</v>
      </c>
      <c r="GJ98">
        <v>0</v>
      </c>
      <c r="GK98">
        <v>0</v>
      </c>
      <c r="GL98">
        <f t="shared" si="96"/>
        <v>0</v>
      </c>
      <c r="GM98">
        <f t="shared" si="97"/>
        <v>10329</v>
      </c>
      <c r="GN98">
        <f t="shared" si="98"/>
        <v>0</v>
      </c>
      <c r="GO98">
        <f t="shared" si="99"/>
        <v>10329</v>
      </c>
      <c r="GP98">
        <f t="shared" si="100"/>
        <v>0</v>
      </c>
      <c r="GR98">
        <v>0</v>
      </c>
      <c r="GS98">
        <v>3</v>
      </c>
      <c r="GT98">
        <v>0</v>
      </c>
      <c r="GU98" t="s">
        <v>6</v>
      </c>
      <c r="GV98">
        <f t="shared" si="101"/>
        <v>0</v>
      </c>
      <c r="GW98">
        <v>1</v>
      </c>
      <c r="GX98">
        <f t="shared" si="102"/>
        <v>0</v>
      </c>
      <c r="HA98">
        <v>0</v>
      </c>
      <c r="HB98">
        <v>0</v>
      </c>
      <c r="HC98">
        <f t="shared" si="103"/>
        <v>0</v>
      </c>
      <c r="HE98" t="s">
        <v>6</v>
      </c>
      <c r="HF98" t="s">
        <v>6</v>
      </c>
      <c r="HM98" t="s">
        <v>6</v>
      </c>
      <c r="HN98" t="s">
        <v>6</v>
      </c>
      <c r="HO98" t="s">
        <v>6</v>
      </c>
      <c r="HP98" t="s">
        <v>6</v>
      </c>
      <c r="HQ98" t="s">
        <v>6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ROW(SmtRes!A108)</f>
        <v>108</v>
      </c>
      <c r="D99">
        <f>ROW(EtalonRes!A80)</f>
        <v>80</v>
      </c>
      <c r="E99" t="s">
        <v>246</v>
      </c>
      <c r="F99" t="s">
        <v>91</v>
      </c>
      <c r="G99" t="s">
        <v>92</v>
      </c>
      <c r="H99" t="s">
        <v>93</v>
      </c>
      <c r="I99">
        <v>16</v>
      </c>
      <c r="J99">
        <v>0</v>
      </c>
      <c r="K99">
        <v>16</v>
      </c>
      <c r="O99">
        <f t="shared" si="69"/>
        <v>8977</v>
      </c>
      <c r="P99">
        <f t="shared" si="70"/>
        <v>1576</v>
      </c>
      <c r="Q99">
        <f t="shared" si="71"/>
        <v>455</v>
      </c>
      <c r="R99">
        <f t="shared" si="72"/>
        <v>187</v>
      </c>
      <c r="S99">
        <f t="shared" si="73"/>
        <v>6946</v>
      </c>
      <c r="T99">
        <f t="shared" si="74"/>
        <v>0</v>
      </c>
      <c r="U99">
        <f t="shared" si="75"/>
        <v>16.48</v>
      </c>
      <c r="V99">
        <f t="shared" si="76"/>
        <v>0.32</v>
      </c>
      <c r="W99">
        <f t="shared" si="77"/>
        <v>0</v>
      </c>
      <c r="X99">
        <f t="shared" si="78"/>
        <v>6919</v>
      </c>
      <c r="Y99">
        <f t="shared" si="79"/>
        <v>3638</v>
      </c>
      <c r="AA99">
        <v>92875993</v>
      </c>
      <c r="AB99">
        <f t="shared" si="80"/>
        <v>21.42</v>
      </c>
      <c r="AC99">
        <f t="shared" si="81"/>
        <v>9.93</v>
      </c>
      <c r="AD99">
        <f t="shared" si="82"/>
        <v>1.81</v>
      </c>
      <c r="AE99">
        <f t="shared" si="83"/>
        <v>0.26</v>
      </c>
      <c r="AF99">
        <f t="shared" si="84"/>
        <v>9.68</v>
      </c>
      <c r="AG99">
        <f t="shared" si="85"/>
        <v>0</v>
      </c>
      <c r="AH99">
        <f t="shared" si="86"/>
        <v>1.03</v>
      </c>
      <c r="AI99">
        <f t="shared" si="87"/>
        <v>0.02</v>
      </c>
      <c r="AJ99">
        <f t="shared" si="88"/>
        <v>0</v>
      </c>
      <c r="AK99">
        <v>21.42</v>
      </c>
      <c r="AL99">
        <v>9.93</v>
      </c>
      <c r="AM99">
        <v>1.81</v>
      </c>
      <c r="AN99">
        <v>0.26</v>
      </c>
      <c r="AO99">
        <v>9.68</v>
      </c>
      <c r="AP99">
        <v>0</v>
      </c>
      <c r="AQ99">
        <v>1.03</v>
      </c>
      <c r="AR99">
        <v>0.02</v>
      </c>
      <c r="AS99">
        <v>0</v>
      </c>
      <c r="AT99">
        <v>97</v>
      </c>
      <c r="AU99">
        <v>51</v>
      </c>
      <c r="AV99">
        <v>1</v>
      </c>
      <c r="AW99">
        <v>1</v>
      </c>
      <c r="AZ99">
        <v>1</v>
      </c>
      <c r="BA99">
        <v>44.85</v>
      </c>
      <c r="BB99">
        <v>15.72</v>
      </c>
      <c r="BC99">
        <v>9.92</v>
      </c>
      <c r="BD99" t="s">
        <v>6</v>
      </c>
      <c r="BE99" t="s">
        <v>6</v>
      </c>
      <c r="BF99" t="s">
        <v>6</v>
      </c>
      <c r="BG99" t="s">
        <v>6</v>
      </c>
      <c r="BH99">
        <v>0</v>
      </c>
      <c r="BI99">
        <v>2</v>
      </c>
      <c r="BJ99" t="s">
        <v>94</v>
      </c>
      <c r="BM99">
        <v>108001</v>
      </c>
      <c r="BN99">
        <v>0</v>
      </c>
      <c r="BO99" t="s">
        <v>6</v>
      </c>
      <c r="BP99">
        <v>0</v>
      </c>
      <c r="BQ99">
        <v>3</v>
      </c>
      <c r="BR99">
        <v>0</v>
      </c>
      <c r="BS99">
        <v>44.85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97</v>
      </c>
      <c r="CA99">
        <v>51</v>
      </c>
      <c r="CB99" t="s">
        <v>6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89"/>
        <v>8977</v>
      </c>
      <c r="CQ99">
        <f t="shared" si="104"/>
        <v>98.505600000000001</v>
      </c>
      <c r="CR99">
        <f t="shared" si="105"/>
        <v>28.453200000000002</v>
      </c>
      <c r="CS99">
        <f t="shared" si="90"/>
        <v>11.661000000000001</v>
      </c>
      <c r="CT99">
        <f t="shared" si="91"/>
        <v>434.14800000000002</v>
      </c>
      <c r="CU99">
        <f t="shared" si="92"/>
        <v>0</v>
      </c>
      <c r="CV99">
        <f t="shared" si="93"/>
        <v>1.03</v>
      </c>
      <c r="CW99">
        <f t="shared" si="94"/>
        <v>0.02</v>
      </c>
      <c r="CX99">
        <f t="shared" si="95"/>
        <v>0</v>
      </c>
      <c r="CY99">
        <f>(((S99+R99)*AT99)/100)</f>
        <v>6919.01</v>
      </c>
      <c r="CZ99">
        <f>(((S99+R99)*AU99)/100)</f>
        <v>3637.83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1003</v>
      </c>
      <c r="DV99" t="s">
        <v>93</v>
      </c>
      <c r="DW99" t="s">
        <v>93</v>
      </c>
      <c r="DX99">
        <v>100</v>
      </c>
      <c r="DZ99" t="s">
        <v>6</v>
      </c>
      <c r="EA99" t="s">
        <v>6</v>
      </c>
      <c r="EB99" t="s">
        <v>6</v>
      </c>
      <c r="EC99" t="s">
        <v>6</v>
      </c>
      <c r="EE99">
        <v>59670139</v>
      </c>
      <c r="EF99">
        <v>3</v>
      </c>
      <c r="EG99" t="s">
        <v>23</v>
      </c>
      <c r="EH99">
        <v>0</v>
      </c>
      <c r="EI99" t="s">
        <v>6</v>
      </c>
      <c r="EJ99">
        <v>2</v>
      </c>
      <c r="EK99">
        <v>108001</v>
      </c>
      <c r="EL99" t="s">
        <v>95</v>
      </c>
      <c r="EM99" t="s">
        <v>96</v>
      </c>
      <c r="EO99" t="s">
        <v>6</v>
      </c>
      <c r="EQ99">
        <v>131072</v>
      </c>
      <c r="ER99">
        <v>21.42</v>
      </c>
      <c r="ES99">
        <v>9.93</v>
      </c>
      <c r="ET99">
        <v>1.81</v>
      </c>
      <c r="EU99">
        <v>0.26</v>
      </c>
      <c r="EV99">
        <v>9.68</v>
      </c>
      <c r="EW99">
        <v>1.03</v>
      </c>
      <c r="EX99">
        <v>0.02</v>
      </c>
      <c r="EY99">
        <v>0</v>
      </c>
      <c r="FQ99">
        <v>0</v>
      </c>
      <c r="FR99">
        <v>0</v>
      </c>
      <c r="FS99">
        <v>0</v>
      </c>
      <c r="FX99">
        <v>97</v>
      </c>
      <c r="FY99">
        <v>51</v>
      </c>
      <c r="GA99" t="s">
        <v>6</v>
      </c>
      <c r="GD99">
        <v>1</v>
      </c>
      <c r="GF99">
        <v>-419430030</v>
      </c>
      <c r="GG99">
        <v>2</v>
      </c>
      <c r="GH99">
        <v>1</v>
      </c>
      <c r="GI99">
        <v>4</v>
      </c>
      <c r="GJ99">
        <v>0</v>
      </c>
      <c r="GK99">
        <v>0</v>
      </c>
      <c r="GL99">
        <f t="shared" si="96"/>
        <v>0</v>
      </c>
      <c r="GM99">
        <f t="shared" si="97"/>
        <v>19534</v>
      </c>
      <c r="GN99">
        <f t="shared" si="98"/>
        <v>0</v>
      </c>
      <c r="GO99">
        <f t="shared" si="99"/>
        <v>19534</v>
      </c>
      <c r="GP99">
        <f t="shared" si="100"/>
        <v>0</v>
      </c>
      <c r="GR99">
        <v>0</v>
      </c>
      <c r="GS99">
        <v>3</v>
      </c>
      <c r="GT99">
        <v>0</v>
      </c>
      <c r="GU99" t="s">
        <v>6</v>
      </c>
      <c r="GV99">
        <f t="shared" si="101"/>
        <v>0</v>
      </c>
      <c r="GW99">
        <v>1</v>
      </c>
      <c r="GX99">
        <f t="shared" si="102"/>
        <v>0</v>
      </c>
      <c r="HA99">
        <v>0</v>
      </c>
      <c r="HB99">
        <v>0</v>
      </c>
      <c r="HC99">
        <f t="shared" si="103"/>
        <v>0</v>
      </c>
      <c r="HE99" t="s">
        <v>6</v>
      </c>
      <c r="HF99" t="s">
        <v>6</v>
      </c>
      <c r="HM99" t="s">
        <v>6</v>
      </c>
      <c r="HN99" t="s">
        <v>97</v>
      </c>
      <c r="HO99" t="s">
        <v>98</v>
      </c>
      <c r="HP99" t="s">
        <v>95</v>
      </c>
      <c r="HQ99" t="s">
        <v>95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104</v>
      </c>
      <c r="E100" t="s">
        <v>247</v>
      </c>
      <c r="F100" t="s">
        <v>248</v>
      </c>
      <c r="G100" t="s">
        <v>249</v>
      </c>
      <c r="H100" t="str">
        <f>'1.Ведомость'!C65</f>
        <v>1000 м</v>
      </c>
      <c r="I100">
        <f>I99*J100</f>
        <v>0.2</v>
      </c>
      <c r="J100">
        <v>1.2500000000000001E-2</v>
      </c>
      <c r="K100">
        <v>1.2500000000000001E-2</v>
      </c>
      <c r="O100">
        <f t="shared" si="69"/>
        <v>12418</v>
      </c>
      <c r="P100">
        <f t="shared" si="70"/>
        <v>12418</v>
      </c>
      <c r="Q100">
        <f t="shared" si="71"/>
        <v>0</v>
      </c>
      <c r="R100">
        <f t="shared" si="72"/>
        <v>0</v>
      </c>
      <c r="S100">
        <f t="shared" si="73"/>
        <v>0</v>
      </c>
      <c r="T100">
        <f t="shared" si="74"/>
        <v>0</v>
      </c>
      <c r="U100">
        <f t="shared" si="75"/>
        <v>0</v>
      </c>
      <c r="V100">
        <f t="shared" si="76"/>
        <v>0</v>
      </c>
      <c r="W100">
        <f t="shared" si="77"/>
        <v>0</v>
      </c>
      <c r="X100">
        <f t="shared" si="78"/>
        <v>0</v>
      </c>
      <c r="Y100">
        <f t="shared" si="79"/>
        <v>0</v>
      </c>
      <c r="AA100">
        <v>92875993</v>
      </c>
      <c r="AB100">
        <f t="shared" si="80"/>
        <v>6259.32</v>
      </c>
      <c r="AC100">
        <f t="shared" si="81"/>
        <v>6259.32</v>
      </c>
      <c r="AD100">
        <f t="shared" si="82"/>
        <v>0</v>
      </c>
      <c r="AE100">
        <f t="shared" si="83"/>
        <v>0</v>
      </c>
      <c r="AF100">
        <f t="shared" si="84"/>
        <v>0</v>
      </c>
      <c r="AG100">
        <f t="shared" si="85"/>
        <v>0</v>
      </c>
      <c r="AH100">
        <f t="shared" si="86"/>
        <v>0</v>
      </c>
      <c r="AI100">
        <f t="shared" si="87"/>
        <v>0</v>
      </c>
      <c r="AJ100">
        <f t="shared" si="88"/>
        <v>0</v>
      </c>
      <c r="AK100">
        <v>6259.32</v>
      </c>
      <c r="AL100">
        <v>6259.32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9.92</v>
      </c>
      <c r="BD100" t="s">
        <v>6</v>
      </c>
      <c r="BE100" t="s">
        <v>6</v>
      </c>
      <c r="BF100" t="s">
        <v>6</v>
      </c>
      <c r="BG100" t="s">
        <v>6</v>
      </c>
      <c r="BH100">
        <v>3</v>
      </c>
      <c r="BI100">
        <v>2</v>
      </c>
      <c r="BJ100" t="s">
        <v>250</v>
      </c>
      <c r="BM100">
        <v>500002</v>
      </c>
      <c r="BN100">
        <v>0</v>
      </c>
      <c r="BO100" t="s">
        <v>6</v>
      </c>
      <c r="BP100">
        <v>0</v>
      </c>
      <c r="BQ100">
        <v>12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0</v>
      </c>
      <c r="CA100">
        <v>0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89"/>
        <v>12418</v>
      </c>
      <c r="CQ100">
        <f t="shared" si="104"/>
        <v>62092.454399999995</v>
      </c>
      <c r="CR100">
        <f t="shared" si="105"/>
        <v>0</v>
      </c>
      <c r="CS100">
        <f t="shared" si="90"/>
        <v>0</v>
      </c>
      <c r="CT100">
        <f t="shared" si="91"/>
        <v>0</v>
      </c>
      <c r="CU100">
        <f t="shared" si="92"/>
        <v>0</v>
      </c>
      <c r="CV100">
        <f t="shared" si="93"/>
        <v>0</v>
      </c>
      <c r="CW100">
        <f t="shared" si="94"/>
        <v>0</v>
      </c>
      <c r="CX100">
        <f t="shared" si="95"/>
        <v>0</v>
      </c>
      <c r="CY100">
        <f>0</f>
        <v>0</v>
      </c>
      <c r="CZ100">
        <f>0</f>
        <v>0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102</v>
      </c>
      <c r="DW100" t="s">
        <v>104</v>
      </c>
      <c r="DX100">
        <v>1</v>
      </c>
      <c r="DZ100" t="s">
        <v>6</v>
      </c>
      <c r="EA100" t="s">
        <v>6</v>
      </c>
      <c r="EB100" t="s">
        <v>6</v>
      </c>
      <c r="EC100" t="s">
        <v>6</v>
      </c>
      <c r="EE100">
        <v>59670229</v>
      </c>
      <c r="EF100">
        <v>12</v>
      </c>
      <c r="EG100" t="s">
        <v>32</v>
      </c>
      <c r="EH100">
        <v>0</v>
      </c>
      <c r="EI100" t="s">
        <v>6</v>
      </c>
      <c r="EJ100">
        <v>2</v>
      </c>
      <c r="EK100">
        <v>500002</v>
      </c>
      <c r="EL100" t="s">
        <v>33</v>
      </c>
      <c r="EM100" t="s">
        <v>34</v>
      </c>
      <c r="EO100" t="s">
        <v>6</v>
      </c>
      <c r="EQ100">
        <v>0</v>
      </c>
      <c r="ER100">
        <v>6259.32</v>
      </c>
      <c r="ES100">
        <v>6259.32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0</v>
      </c>
      <c r="FY100">
        <v>0</v>
      </c>
      <c r="GA100" t="s">
        <v>6</v>
      </c>
      <c r="GD100">
        <v>1</v>
      </c>
      <c r="GF100">
        <v>1769757699</v>
      </c>
      <c r="GG100">
        <v>2</v>
      </c>
      <c r="GH100">
        <v>1</v>
      </c>
      <c r="GI100">
        <v>4</v>
      </c>
      <c r="GJ100">
        <v>0</v>
      </c>
      <c r="GK100">
        <v>0</v>
      </c>
      <c r="GL100">
        <f t="shared" si="96"/>
        <v>0</v>
      </c>
      <c r="GM100">
        <f t="shared" si="97"/>
        <v>12418</v>
      </c>
      <c r="GN100">
        <f t="shared" si="98"/>
        <v>0</v>
      </c>
      <c r="GO100">
        <f t="shared" si="99"/>
        <v>12418</v>
      </c>
      <c r="GP100">
        <f t="shared" si="100"/>
        <v>0</v>
      </c>
      <c r="GR100">
        <v>0</v>
      </c>
      <c r="GS100">
        <v>3</v>
      </c>
      <c r="GT100">
        <v>0</v>
      </c>
      <c r="GU100" t="s">
        <v>6</v>
      </c>
      <c r="GV100">
        <f t="shared" si="101"/>
        <v>0</v>
      </c>
      <c r="GW100">
        <v>1</v>
      </c>
      <c r="GX100">
        <f t="shared" si="102"/>
        <v>0</v>
      </c>
      <c r="HA100">
        <v>0</v>
      </c>
      <c r="HB100">
        <v>0</v>
      </c>
      <c r="HC100">
        <f t="shared" si="103"/>
        <v>0</v>
      </c>
      <c r="HE100" t="s">
        <v>6</v>
      </c>
      <c r="HF100" t="s">
        <v>6</v>
      </c>
      <c r="HM100" t="s">
        <v>6</v>
      </c>
      <c r="HN100" t="s">
        <v>6</v>
      </c>
      <c r="HO100" t="s">
        <v>6</v>
      </c>
      <c r="HP100" t="s">
        <v>6</v>
      </c>
      <c r="HQ100" t="s">
        <v>6</v>
      </c>
      <c r="HS100">
        <v>0</v>
      </c>
      <c r="IK100">
        <v>0</v>
      </c>
    </row>
    <row r="101" spans="1:245" x14ac:dyDescent="0.2">
      <c r="A101">
        <v>18</v>
      </c>
      <c r="B101">
        <v>1</v>
      </c>
      <c r="C101">
        <v>107</v>
      </c>
      <c r="E101" t="s">
        <v>251</v>
      </c>
      <c r="F101" t="s">
        <v>72</v>
      </c>
      <c r="G101" t="s">
        <v>252</v>
      </c>
      <c r="H101" t="str">
        <f>'1.Ведомость'!C66</f>
        <v>1000 м</v>
      </c>
      <c r="I101">
        <f>I99*J101</f>
        <v>0.2</v>
      </c>
      <c r="J101">
        <v>1.2500000000000001E-2</v>
      </c>
      <c r="K101">
        <v>1.2500000000000001E-2</v>
      </c>
      <c r="O101">
        <f t="shared" si="69"/>
        <v>8335</v>
      </c>
      <c r="P101">
        <f t="shared" si="70"/>
        <v>8335</v>
      </c>
      <c r="Q101">
        <f t="shared" si="71"/>
        <v>0</v>
      </c>
      <c r="R101">
        <f t="shared" si="72"/>
        <v>0</v>
      </c>
      <c r="S101">
        <f t="shared" si="73"/>
        <v>0</v>
      </c>
      <c r="T101">
        <f t="shared" si="74"/>
        <v>0</v>
      </c>
      <c r="U101">
        <f t="shared" si="75"/>
        <v>0</v>
      </c>
      <c r="V101">
        <f t="shared" si="76"/>
        <v>0</v>
      </c>
      <c r="W101">
        <f t="shared" si="77"/>
        <v>0</v>
      </c>
      <c r="X101">
        <f t="shared" si="78"/>
        <v>0</v>
      </c>
      <c r="Y101">
        <f t="shared" si="79"/>
        <v>0</v>
      </c>
      <c r="AA101">
        <v>92875993</v>
      </c>
      <c r="AB101">
        <f t="shared" si="80"/>
        <v>41675.699999999997</v>
      </c>
      <c r="AC101">
        <f t="shared" si="81"/>
        <v>41675.699999999997</v>
      </c>
      <c r="AD101">
        <f t="shared" si="82"/>
        <v>0</v>
      </c>
      <c r="AE101">
        <f t="shared" si="83"/>
        <v>0</v>
      </c>
      <c r="AF101">
        <f t="shared" si="84"/>
        <v>0</v>
      </c>
      <c r="AG101">
        <f t="shared" si="85"/>
        <v>0</v>
      </c>
      <c r="AH101">
        <f t="shared" si="86"/>
        <v>0</v>
      </c>
      <c r="AI101">
        <f t="shared" si="87"/>
        <v>0</v>
      </c>
      <c r="AJ101">
        <f t="shared" si="88"/>
        <v>0</v>
      </c>
      <c r="AK101">
        <v>41675.699999999997</v>
      </c>
      <c r="AL101">
        <v>41675.699999999997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9.92</v>
      </c>
      <c r="BD101" t="s">
        <v>6</v>
      </c>
      <c r="BE101" t="s">
        <v>6</v>
      </c>
      <c r="BF101" t="s">
        <v>6</v>
      </c>
      <c r="BG101" t="s">
        <v>6</v>
      </c>
      <c r="BH101">
        <v>3</v>
      </c>
      <c r="BI101">
        <v>2</v>
      </c>
      <c r="BJ101" t="s">
        <v>108</v>
      </c>
      <c r="BM101">
        <v>500002</v>
      </c>
      <c r="BN101">
        <v>0</v>
      </c>
      <c r="BO101" t="s">
        <v>6</v>
      </c>
      <c r="BP101">
        <v>0</v>
      </c>
      <c r="BQ101">
        <v>12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0</v>
      </c>
      <c r="CA101">
        <v>0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89"/>
        <v>8335</v>
      </c>
      <c r="CQ101">
        <f>AC101</f>
        <v>41675.699999999997</v>
      </c>
      <c r="CR101">
        <f>(((ET101)-(EU101)*BS101)+AE101*BS101)</f>
        <v>0</v>
      </c>
      <c r="CS101">
        <f t="shared" si="90"/>
        <v>0</v>
      </c>
      <c r="CT101">
        <f t="shared" si="91"/>
        <v>0</v>
      </c>
      <c r="CU101">
        <f t="shared" si="92"/>
        <v>0</v>
      </c>
      <c r="CV101">
        <f t="shared" si="93"/>
        <v>0</v>
      </c>
      <c r="CW101">
        <f t="shared" si="94"/>
        <v>0</v>
      </c>
      <c r="CX101">
        <f t="shared" si="95"/>
        <v>0</v>
      </c>
      <c r="CY101">
        <f>0</f>
        <v>0</v>
      </c>
      <c r="CZ101">
        <f>0</f>
        <v>0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102</v>
      </c>
      <c r="DW101" t="s">
        <v>104</v>
      </c>
      <c r="DX101">
        <v>1</v>
      </c>
      <c r="DZ101" t="s">
        <v>6</v>
      </c>
      <c r="EA101" t="s">
        <v>6</v>
      </c>
      <c r="EB101" t="s">
        <v>6</v>
      </c>
      <c r="EC101" t="s">
        <v>6</v>
      </c>
      <c r="EE101">
        <v>59670229</v>
      </c>
      <c r="EF101">
        <v>12</v>
      </c>
      <c r="EG101" t="s">
        <v>32</v>
      </c>
      <c r="EH101">
        <v>0</v>
      </c>
      <c r="EI101" t="s">
        <v>6</v>
      </c>
      <c r="EJ101">
        <v>2</v>
      </c>
      <c r="EK101">
        <v>500002</v>
      </c>
      <c r="EL101" t="s">
        <v>33</v>
      </c>
      <c r="EM101" t="s">
        <v>34</v>
      </c>
      <c r="EO101" t="s">
        <v>6</v>
      </c>
      <c r="EQ101">
        <v>0</v>
      </c>
      <c r="ER101">
        <v>41675.699999999997</v>
      </c>
      <c r="ES101">
        <v>41675.699999999997</v>
      </c>
      <c r="ET101">
        <v>0</v>
      </c>
      <c r="EU101">
        <v>0</v>
      </c>
      <c r="EV101">
        <v>0</v>
      </c>
      <c r="EW101">
        <v>0</v>
      </c>
      <c r="EX101">
        <v>0</v>
      </c>
      <c r="EZ101">
        <v>5</v>
      </c>
      <c r="FC101">
        <v>0</v>
      </c>
      <c r="FD101">
        <v>18</v>
      </c>
      <c r="FF101">
        <v>39630</v>
      </c>
      <c r="FQ101">
        <v>0</v>
      </c>
      <c r="FR101">
        <v>0</v>
      </c>
      <c r="FS101">
        <v>0</v>
      </c>
      <c r="FX101">
        <v>0</v>
      </c>
      <c r="FY101">
        <v>0</v>
      </c>
      <c r="GA101" t="s">
        <v>253</v>
      </c>
      <c r="GD101">
        <v>1</v>
      </c>
      <c r="GF101">
        <v>122932418</v>
      </c>
      <c r="GG101">
        <v>2</v>
      </c>
      <c r="GH101">
        <v>3</v>
      </c>
      <c r="GI101">
        <v>4</v>
      </c>
      <c r="GJ101">
        <v>0</v>
      </c>
      <c r="GK101">
        <v>0</v>
      </c>
      <c r="GL101">
        <f t="shared" si="96"/>
        <v>0</v>
      </c>
      <c r="GM101">
        <f t="shared" si="97"/>
        <v>8335</v>
      </c>
      <c r="GN101">
        <f t="shared" si="98"/>
        <v>0</v>
      </c>
      <c r="GO101">
        <f t="shared" si="99"/>
        <v>8335</v>
      </c>
      <c r="GP101">
        <f t="shared" si="100"/>
        <v>0</v>
      </c>
      <c r="GR101">
        <v>1</v>
      </c>
      <c r="GS101">
        <v>1</v>
      </c>
      <c r="GT101">
        <v>0</v>
      </c>
      <c r="GU101" t="s">
        <v>6</v>
      </c>
      <c r="GV101">
        <f t="shared" si="101"/>
        <v>0</v>
      </c>
      <c r="GW101">
        <v>1</v>
      </c>
      <c r="GX101">
        <f t="shared" si="102"/>
        <v>0</v>
      </c>
      <c r="HA101">
        <v>0</v>
      </c>
      <c r="HB101">
        <v>0</v>
      </c>
      <c r="HC101">
        <f t="shared" si="103"/>
        <v>0</v>
      </c>
      <c r="HE101" t="s">
        <v>67</v>
      </c>
      <c r="HF101" t="s">
        <v>39</v>
      </c>
      <c r="HG101">
        <f>ROUND(AC101*I101,0)</f>
        <v>8335</v>
      </c>
      <c r="HM101" t="s">
        <v>6</v>
      </c>
      <c r="HN101" t="s">
        <v>6</v>
      </c>
      <c r="HO101" t="s">
        <v>6</v>
      </c>
      <c r="HP101" t="s">
        <v>6</v>
      </c>
      <c r="HQ101" t="s">
        <v>6</v>
      </c>
      <c r="HS101">
        <v>0</v>
      </c>
      <c r="IK101">
        <v>0</v>
      </c>
    </row>
    <row r="102" spans="1:245" x14ac:dyDescent="0.2">
      <c r="A102">
        <v>18</v>
      </c>
      <c r="B102">
        <v>1</v>
      </c>
      <c r="C102">
        <v>108</v>
      </c>
      <c r="E102" t="s">
        <v>254</v>
      </c>
      <c r="F102" t="s">
        <v>72</v>
      </c>
      <c r="G102" t="s">
        <v>255</v>
      </c>
      <c r="H102" t="str">
        <f>'1.Ведомость'!C67</f>
        <v>1000 м</v>
      </c>
      <c r="I102">
        <f>I99*J102</f>
        <v>0.6</v>
      </c>
      <c r="J102">
        <v>3.7499999999999999E-2</v>
      </c>
      <c r="K102">
        <v>3.7499999999999999E-2</v>
      </c>
      <c r="O102">
        <f t="shared" si="69"/>
        <v>25005</v>
      </c>
      <c r="P102">
        <f t="shared" si="70"/>
        <v>25005</v>
      </c>
      <c r="Q102">
        <f t="shared" si="71"/>
        <v>0</v>
      </c>
      <c r="R102">
        <f t="shared" si="72"/>
        <v>0</v>
      </c>
      <c r="S102">
        <f t="shared" si="73"/>
        <v>0</v>
      </c>
      <c r="T102">
        <f t="shared" si="74"/>
        <v>0</v>
      </c>
      <c r="U102">
        <f t="shared" si="75"/>
        <v>0</v>
      </c>
      <c r="V102">
        <f t="shared" si="76"/>
        <v>0</v>
      </c>
      <c r="W102">
        <f t="shared" si="77"/>
        <v>0</v>
      </c>
      <c r="X102">
        <f t="shared" si="78"/>
        <v>0</v>
      </c>
      <c r="Y102">
        <f t="shared" si="79"/>
        <v>0</v>
      </c>
      <c r="AA102">
        <v>92875993</v>
      </c>
      <c r="AB102">
        <f t="shared" si="80"/>
        <v>41675.699999999997</v>
      </c>
      <c r="AC102">
        <f t="shared" si="81"/>
        <v>41675.699999999997</v>
      </c>
      <c r="AD102">
        <f t="shared" si="82"/>
        <v>0</v>
      </c>
      <c r="AE102">
        <f t="shared" si="83"/>
        <v>0</v>
      </c>
      <c r="AF102">
        <f t="shared" si="84"/>
        <v>0</v>
      </c>
      <c r="AG102">
        <f t="shared" si="85"/>
        <v>0</v>
      </c>
      <c r="AH102">
        <f t="shared" si="86"/>
        <v>0</v>
      </c>
      <c r="AI102">
        <f t="shared" si="87"/>
        <v>0</v>
      </c>
      <c r="AJ102">
        <f t="shared" si="88"/>
        <v>0</v>
      </c>
      <c r="AK102">
        <v>41675.699999999997</v>
      </c>
      <c r="AL102">
        <v>41675.699999999997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9.92</v>
      </c>
      <c r="BD102" t="s">
        <v>6</v>
      </c>
      <c r="BE102" t="s">
        <v>6</v>
      </c>
      <c r="BF102" t="s">
        <v>6</v>
      </c>
      <c r="BG102" t="s">
        <v>6</v>
      </c>
      <c r="BH102">
        <v>3</v>
      </c>
      <c r="BI102">
        <v>2</v>
      </c>
      <c r="BJ102" t="s">
        <v>108</v>
      </c>
      <c r="BM102">
        <v>500002</v>
      </c>
      <c r="BN102">
        <v>0</v>
      </c>
      <c r="BO102" t="s">
        <v>6</v>
      </c>
      <c r="BP102">
        <v>0</v>
      </c>
      <c r="BQ102">
        <v>12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0</v>
      </c>
      <c r="CA102">
        <v>0</v>
      </c>
      <c r="CB102" t="s">
        <v>6</v>
      </c>
      <c r="CE102">
        <v>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89"/>
        <v>25005</v>
      </c>
      <c r="CQ102">
        <f>AC102</f>
        <v>41675.699999999997</v>
      </c>
      <c r="CR102">
        <f>(((ET102)-(EU102)*BS102)+AE102*BS102)</f>
        <v>0</v>
      </c>
      <c r="CS102">
        <f t="shared" si="90"/>
        <v>0</v>
      </c>
      <c r="CT102">
        <f t="shared" si="91"/>
        <v>0</v>
      </c>
      <c r="CU102">
        <f t="shared" si="92"/>
        <v>0</v>
      </c>
      <c r="CV102">
        <f t="shared" si="93"/>
        <v>0</v>
      </c>
      <c r="CW102">
        <f t="shared" si="94"/>
        <v>0</v>
      </c>
      <c r="CX102">
        <f t="shared" si="95"/>
        <v>0</v>
      </c>
      <c r="CY102">
        <f>0</f>
        <v>0</v>
      </c>
      <c r="CZ102">
        <f>0</f>
        <v>0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102</v>
      </c>
      <c r="DW102" t="s">
        <v>104</v>
      </c>
      <c r="DX102">
        <v>1</v>
      </c>
      <c r="DZ102" t="s">
        <v>6</v>
      </c>
      <c r="EA102" t="s">
        <v>6</v>
      </c>
      <c r="EB102" t="s">
        <v>6</v>
      </c>
      <c r="EC102" t="s">
        <v>6</v>
      </c>
      <c r="EE102">
        <v>59670229</v>
      </c>
      <c r="EF102">
        <v>12</v>
      </c>
      <c r="EG102" t="s">
        <v>32</v>
      </c>
      <c r="EH102">
        <v>0</v>
      </c>
      <c r="EI102" t="s">
        <v>6</v>
      </c>
      <c r="EJ102">
        <v>2</v>
      </c>
      <c r="EK102">
        <v>500002</v>
      </c>
      <c r="EL102" t="s">
        <v>33</v>
      </c>
      <c r="EM102" t="s">
        <v>34</v>
      </c>
      <c r="EO102" t="s">
        <v>6</v>
      </c>
      <c r="EQ102">
        <v>0</v>
      </c>
      <c r="ER102">
        <v>41675.699999999997</v>
      </c>
      <c r="ES102">
        <v>41675.699999999997</v>
      </c>
      <c r="ET102">
        <v>0</v>
      </c>
      <c r="EU102">
        <v>0</v>
      </c>
      <c r="EV102">
        <v>0</v>
      </c>
      <c r="EW102">
        <v>0</v>
      </c>
      <c r="EX102">
        <v>0</v>
      </c>
      <c r="EZ102">
        <v>5</v>
      </c>
      <c r="FC102">
        <v>0</v>
      </c>
      <c r="FD102">
        <v>18</v>
      </c>
      <c r="FF102">
        <v>39630</v>
      </c>
      <c r="FQ102">
        <v>0</v>
      </c>
      <c r="FR102">
        <v>0</v>
      </c>
      <c r="FS102">
        <v>0</v>
      </c>
      <c r="FX102">
        <v>0</v>
      </c>
      <c r="FY102">
        <v>0</v>
      </c>
      <c r="GA102" t="s">
        <v>253</v>
      </c>
      <c r="GD102">
        <v>1</v>
      </c>
      <c r="GF102">
        <v>1049680789</v>
      </c>
      <c r="GG102">
        <v>2</v>
      </c>
      <c r="GH102">
        <v>3</v>
      </c>
      <c r="GI102">
        <v>4</v>
      </c>
      <c r="GJ102">
        <v>0</v>
      </c>
      <c r="GK102">
        <v>0</v>
      </c>
      <c r="GL102">
        <f t="shared" si="96"/>
        <v>0</v>
      </c>
      <c r="GM102">
        <f t="shared" si="97"/>
        <v>25005</v>
      </c>
      <c r="GN102">
        <f t="shared" si="98"/>
        <v>0</v>
      </c>
      <c r="GO102">
        <f t="shared" si="99"/>
        <v>25005</v>
      </c>
      <c r="GP102">
        <f t="shared" si="100"/>
        <v>0</v>
      </c>
      <c r="GR102">
        <v>1</v>
      </c>
      <c r="GS102">
        <v>1</v>
      </c>
      <c r="GT102">
        <v>0</v>
      </c>
      <c r="GU102" t="s">
        <v>6</v>
      </c>
      <c r="GV102">
        <f t="shared" si="101"/>
        <v>0</v>
      </c>
      <c r="GW102">
        <v>1</v>
      </c>
      <c r="GX102">
        <f t="shared" si="102"/>
        <v>0</v>
      </c>
      <c r="HA102">
        <v>0</v>
      </c>
      <c r="HB102">
        <v>0</v>
      </c>
      <c r="HC102">
        <f t="shared" si="103"/>
        <v>0</v>
      </c>
      <c r="HE102" t="s">
        <v>67</v>
      </c>
      <c r="HF102" t="s">
        <v>39</v>
      </c>
      <c r="HG102">
        <f>ROUND(AC102*I102,0)</f>
        <v>25005</v>
      </c>
      <c r="HM102" t="s">
        <v>6</v>
      </c>
      <c r="HN102" t="s">
        <v>6</v>
      </c>
      <c r="HO102" t="s">
        <v>6</v>
      </c>
      <c r="HP102" t="s">
        <v>6</v>
      </c>
      <c r="HQ102" t="s">
        <v>6</v>
      </c>
      <c r="HS102">
        <v>0</v>
      </c>
      <c r="IK102">
        <v>0</v>
      </c>
    </row>
    <row r="103" spans="1:245" x14ac:dyDescent="0.2">
      <c r="A103">
        <v>18</v>
      </c>
      <c r="B103">
        <v>1</v>
      </c>
      <c r="C103">
        <v>105</v>
      </c>
      <c r="E103" t="s">
        <v>256</v>
      </c>
      <c r="F103" t="s">
        <v>257</v>
      </c>
      <c r="G103" t="s">
        <v>258</v>
      </c>
      <c r="H103" t="str">
        <f>'1.Ведомость'!C68</f>
        <v>1000 м</v>
      </c>
      <c r="I103">
        <f>I99*J103</f>
        <v>0.6</v>
      </c>
      <c r="J103">
        <v>3.7499999999999999E-2</v>
      </c>
      <c r="K103">
        <v>3.7499999999999999E-2</v>
      </c>
      <c r="O103">
        <f t="shared" si="69"/>
        <v>36510</v>
      </c>
      <c r="P103">
        <f t="shared" si="70"/>
        <v>36510</v>
      </c>
      <c r="Q103">
        <f t="shared" si="71"/>
        <v>0</v>
      </c>
      <c r="R103">
        <f t="shared" si="72"/>
        <v>0</v>
      </c>
      <c r="S103">
        <f t="shared" si="73"/>
        <v>0</v>
      </c>
      <c r="T103">
        <f t="shared" si="74"/>
        <v>0</v>
      </c>
      <c r="U103">
        <f t="shared" si="75"/>
        <v>0</v>
      </c>
      <c r="V103">
        <f t="shared" si="76"/>
        <v>0</v>
      </c>
      <c r="W103">
        <f t="shared" si="77"/>
        <v>0</v>
      </c>
      <c r="X103">
        <f t="shared" si="78"/>
        <v>0</v>
      </c>
      <c r="Y103">
        <f t="shared" si="79"/>
        <v>0</v>
      </c>
      <c r="AA103">
        <v>92875993</v>
      </c>
      <c r="AB103">
        <f t="shared" si="80"/>
        <v>6134.1</v>
      </c>
      <c r="AC103">
        <f t="shared" si="81"/>
        <v>6134.1</v>
      </c>
      <c r="AD103">
        <f t="shared" si="82"/>
        <v>0</v>
      </c>
      <c r="AE103">
        <f t="shared" si="83"/>
        <v>0</v>
      </c>
      <c r="AF103">
        <f t="shared" si="84"/>
        <v>0</v>
      </c>
      <c r="AG103">
        <f t="shared" si="85"/>
        <v>0</v>
      </c>
      <c r="AH103">
        <f t="shared" si="86"/>
        <v>0</v>
      </c>
      <c r="AI103">
        <f t="shared" si="87"/>
        <v>0</v>
      </c>
      <c r="AJ103">
        <f t="shared" si="88"/>
        <v>0</v>
      </c>
      <c r="AK103">
        <v>6134.1</v>
      </c>
      <c r="AL103">
        <v>6134.1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9.92</v>
      </c>
      <c r="BD103" t="s">
        <v>6</v>
      </c>
      <c r="BE103" t="s">
        <v>6</v>
      </c>
      <c r="BF103" t="s">
        <v>6</v>
      </c>
      <c r="BG103" t="s">
        <v>6</v>
      </c>
      <c r="BH103">
        <v>3</v>
      </c>
      <c r="BI103">
        <v>2</v>
      </c>
      <c r="BJ103" t="s">
        <v>259</v>
      </c>
      <c r="BM103">
        <v>500002</v>
      </c>
      <c r="BN103">
        <v>0</v>
      </c>
      <c r="BO103" t="s">
        <v>6</v>
      </c>
      <c r="BP103">
        <v>0</v>
      </c>
      <c r="BQ103">
        <v>12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0</v>
      </c>
      <c r="CA103">
        <v>0</v>
      </c>
      <c r="CB103" t="s">
        <v>6</v>
      </c>
      <c r="CE103">
        <v>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89"/>
        <v>36510</v>
      </c>
      <c r="CQ103">
        <f t="shared" ref="CQ103:CQ108" si="106">AC103*BC103</f>
        <v>60850.272000000004</v>
      </c>
      <c r="CR103">
        <f t="shared" ref="CR103:CR108" si="107">(((ET103)*BB103-(EU103)*BS103)+AE103*BS103)</f>
        <v>0</v>
      </c>
      <c r="CS103">
        <f t="shared" si="90"/>
        <v>0</v>
      </c>
      <c r="CT103">
        <f t="shared" si="91"/>
        <v>0</v>
      </c>
      <c r="CU103">
        <f t="shared" si="92"/>
        <v>0</v>
      </c>
      <c r="CV103">
        <f t="shared" si="93"/>
        <v>0</v>
      </c>
      <c r="CW103">
        <f t="shared" si="94"/>
        <v>0</v>
      </c>
      <c r="CX103">
        <f t="shared" si="95"/>
        <v>0</v>
      </c>
      <c r="CY103">
        <f>0</f>
        <v>0</v>
      </c>
      <c r="CZ103">
        <f>0</f>
        <v>0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102</v>
      </c>
      <c r="DW103" t="s">
        <v>104</v>
      </c>
      <c r="DX103">
        <v>1</v>
      </c>
      <c r="DZ103" t="s">
        <v>6</v>
      </c>
      <c r="EA103" t="s">
        <v>6</v>
      </c>
      <c r="EB103" t="s">
        <v>6</v>
      </c>
      <c r="EC103" t="s">
        <v>6</v>
      </c>
      <c r="EE103">
        <v>59670229</v>
      </c>
      <c r="EF103">
        <v>12</v>
      </c>
      <c r="EG103" t="s">
        <v>32</v>
      </c>
      <c r="EH103">
        <v>0</v>
      </c>
      <c r="EI103" t="s">
        <v>6</v>
      </c>
      <c r="EJ103">
        <v>2</v>
      </c>
      <c r="EK103">
        <v>500002</v>
      </c>
      <c r="EL103" t="s">
        <v>33</v>
      </c>
      <c r="EM103" t="s">
        <v>34</v>
      </c>
      <c r="EO103" t="s">
        <v>6</v>
      </c>
      <c r="EQ103">
        <v>0</v>
      </c>
      <c r="ER103">
        <v>6134.1</v>
      </c>
      <c r="ES103">
        <v>6134.1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0</v>
      </c>
      <c r="FY103">
        <v>0</v>
      </c>
      <c r="GA103" t="s">
        <v>6</v>
      </c>
      <c r="GD103">
        <v>1</v>
      </c>
      <c r="GF103">
        <v>722011868</v>
      </c>
      <c r="GG103">
        <v>2</v>
      </c>
      <c r="GH103">
        <v>1</v>
      </c>
      <c r="GI103">
        <v>4</v>
      </c>
      <c r="GJ103">
        <v>0</v>
      </c>
      <c r="GK103">
        <v>0</v>
      </c>
      <c r="GL103">
        <f t="shared" si="96"/>
        <v>0</v>
      </c>
      <c r="GM103">
        <f t="shared" si="97"/>
        <v>36510</v>
      </c>
      <c r="GN103">
        <f t="shared" si="98"/>
        <v>0</v>
      </c>
      <c r="GO103">
        <f t="shared" si="99"/>
        <v>36510</v>
      </c>
      <c r="GP103">
        <f t="shared" si="100"/>
        <v>0</v>
      </c>
      <c r="GR103">
        <v>0</v>
      </c>
      <c r="GS103">
        <v>3</v>
      </c>
      <c r="GT103">
        <v>0</v>
      </c>
      <c r="GU103" t="s">
        <v>6</v>
      </c>
      <c r="GV103">
        <f t="shared" si="101"/>
        <v>0</v>
      </c>
      <c r="GW103">
        <v>1</v>
      </c>
      <c r="GX103">
        <f t="shared" si="102"/>
        <v>0</v>
      </c>
      <c r="HA103">
        <v>0</v>
      </c>
      <c r="HB103">
        <v>0</v>
      </c>
      <c r="HC103">
        <f t="shared" si="103"/>
        <v>0</v>
      </c>
      <c r="HE103" t="s">
        <v>6</v>
      </c>
      <c r="HF103" t="s">
        <v>6</v>
      </c>
      <c r="HM103" t="s">
        <v>6</v>
      </c>
      <c r="HN103" t="s">
        <v>6</v>
      </c>
      <c r="HO103" t="s">
        <v>6</v>
      </c>
      <c r="HP103" t="s">
        <v>6</v>
      </c>
      <c r="HQ103" t="s">
        <v>6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103</v>
      </c>
      <c r="E104" t="s">
        <v>260</v>
      </c>
      <c r="F104" t="s">
        <v>261</v>
      </c>
      <c r="G104" t="s">
        <v>262</v>
      </c>
      <c r="H104" t="str">
        <f>'1.Ведомость'!C69</f>
        <v>1000 м</v>
      </c>
      <c r="I104">
        <f>I99*J104</f>
        <v>1.6</v>
      </c>
      <c r="J104">
        <v>0.1</v>
      </c>
      <c r="K104">
        <v>0.1</v>
      </c>
      <c r="O104">
        <f t="shared" si="69"/>
        <v>43164</v>
      </c>
      <c r="P104">
        <f t="shared" si="70"/>
        <v>43164</v>
      </c>
      <c r="Q104">
        <f t="shared" si="71"/>
        <v>0</v>
      </c>
      <c r="R104">
        <f t="shared" si="72"/>
        <v>0</v>
      </c>
      <c r="S104">
        <f t="shared" si="73"/>
        <v>0</v>
      </c>
      <c r="T104">
        <f t="shared" si="74"/>
        <v>0</v>
      </c>
      <c r="U104">
        <f t="shared" si="75"/>
        <v>0</v>
      </c>
      <c r="V104">
        <f t="shared" si="76"/>
        <v>0</v>
      </c>
      <c r="W104">
        <f t="shared" si="77"/>
        <v>0</v>
      </c>
      <c r="X104">
        <f t="shared" si="78"/>
        <v>0</v>
      </c>
      <c r="Y104">
        <f t="shared" si="79"/>
        <v>0</v>
      </c>
      <c r="AA104">
        <v>92875993</v>
      </c>
      <c r="AB104">
        <f t="shared" si="80"/>
        <v>2719.53</v>
      </c>
      <c r="AC104">
        <f t="shared" si="81"/>
        <v>2719.53</v>
      </c>
      <c r="AD104">
        <f t="shared" si="82"/>
        <v>0</v>
      </c>
      <c r="AE104">
        <f t="shared" si="83"/>
        <v>0</v>
      </c>
      <c r="AF104">
        <f t="shared" si="84"/>
        <v>0</v>
      </c>
      <c r="AG104">
        <f t="shared" si="85"/>
        <v>0</v>
      </c>
      <c r="AH104">
        <f t="shared" si="86"/>
        <v>0</v>
      </c>
      <c r="AI104">
        <f t="shared" si="87"/>
        <v>0</v>
      </c>
      <c r="AJ104">
        <f t="shared" si="88"/>
        <v>0</v>
      </c>
      <c r="AK104">
        <v>2719.53</v>
      </c>
      <c r="AL104">
        <v>2719.53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9.92</v>
      </c>
      <c r="BD104" t="s">
        <v>6</v>
      </c>
      <c r="BE104" t="s">
        <v>6</v>
      </c>
      <c r="BF104" t="s">
        <v>6</v>
      </c>
      <c r="BG104" t="s">
        <v>6</v>
      </c>
      <c r="BH104">
        <v>3</v>
      </c>
      <c r="BI104">
        <v>2</v>
      </c>
      <c r="BJ104" t="s">
        <v>263</v>
      </c>
      <c r="BM104">
        <v>500002</v>
      </c>
      <c r="BN104">
        <v>0</v>
      </c>
      <c r="BO104" t="s">
        <v>6</v>
      </c>
      <c r="BP104">
        <v>0</v>
      </c>
      <c r="BQ104">
        <v>12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0</v>
      </c>
      <c r="CA104">
        <v>0</v>
      </c>
      <c r="CB104" t="s">
        <v>6</v>
      </c>
      <c r="CE104">
        <v>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si="89"/>
        <v>43164</v>
      </c>
      <c r="CQ104">
        <f t="shared" si="106"/>
        <v>26977.7376</v>
      </c>
      <c r="CR104">
        <f t="shared" si="107"/>
        <v>0</v>
      </c>
      <c r="CS104">
        <f t="shared" si="90"/>
        <v>0</v>
      </c>
      <c r="CT104">
        <f t="shared" si="91"/>
        <v>0</v>
      </c>
      <c r="CU104">
        <f t="shared" si="92"/>
        <v>0</v>
      </c>
      <c r="CV104">
        <f t="shared" si="93"/>
        <v>0</v>
      </c>
      <c r="CW104">
        <f t="shared" si="94"/>
        <v>0</v>
      </c>
      <c r="CX104">
        <f t="shared" si="95"/>
        <v>0</v>
      </c>
      <c r="CY104">
        <f>0</f>
        <v>0</v>
      </c>
      <c r="CZ104">
        <f>0</f>
        <v>0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102</v>
      </c>
      <c r="DW104" t="s">
        <v>104</v>
      </c>
      <c r="DX104">
        <v>1</v>
      </c>
      <c r="DZ104" t="s">
        <v>6</v>
      </c>
      <c r="EA104" t="s">
        <v>6</v>
      </c>
      <c r="EB104" t="s">
        <v>6</v>
      </c>
      <c r="EC104" t="s">
        <v>6</v>
      </c>
      <c r="EE104">
        <v>59670229</v>
      </c>
      <c r="EF104">
        <v>12</v>
      </c>
      <c r="EG104" t="s">
        <v>32</v>
      </c>
      <c r="EH104">
        <v>0</v>
      </c>
      <c r="EI104" t="s">
        <v>6</v>
      </c>
      <c r="EJ104">
        <v>2</v>
      </c>
      <c r="EK104">
        <v>500002</v>
      </c>
      <c r="EL104" t="s">
        <v>33</v>
      </c>
      <c r="EM104" t="s">
        <v>34</v>
      </c>
      <c r="EO104" t="s">
        <v>6</v>
      </c>
      <c r="EQ104">
        <v>0</v>
      </c>
      <c r="ER104">
        <v>2719.53</v>
      </c>
      <c r="ES104">
        <v>2719.53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6</v>
      </c>
      <c r="GD104">
        <v>1</v>
      </c>
      <c r="GF104">
        <v>-743010440</v>
      </c>
      <c r="GG104">
        <v>2</v>
      </c>
      <c r="GH104">
        <v>1</v>
      </c>
      <c r="GI104">
        <v>4</v>
      </c>
      <c r="GJ104">
        <v>0</v>
      </c>
      <c r="GK104">
        <v>0</v>
      </c>
      <c r="GL104">
        <f t="shared" si="96"/>
        <v>0</v>
      </c>
      <c r="GM104">
        <f t="shared" si="97"/>
        <v>43164</v>
      </c>
      <c r="GN104">
        <f t="shared" si="98"/>
        <v>0</v>
      </c>
      <c r="GO104">
        <f t="shared" si="99"/>
        <v>43164</v>
      </c>
      <c r="GP104">
        <f t="shared" si="100"/>
        <v>0</v>
      </c>
      <c r="GR104">
        <v>0</v>
      </c>
      <c r="GS104">
        <v>3</v>
      </c>
      <c r="GT104">
        <v>0</v>
      </c>
      <c r="GU104" t="s">
        <v>6</v>
      </c>
      <c r="GV104">
        <f t="shared" si="101"/>
        <v>0</v>
      </c>
      <c r="GW104">
        <v>1</v>
      </c>
      <c r="GX104">
        <f t="shared" si="102"/>
        <v>0</v>
      </c>
      <c r="HA104">
        <v>0</v>
      </c>
      <c r="HB104">
        <v>0</v>
      </c>
      <c r="HC104">
        <f t="shared" si="103"/>
        <v>0</v>
      </c>
      <c r="HE104" t="s">
        <v>6</v>
      </c>
      <c r="HF104" t="s">
        <v>6</v>
      </c>
      <c r="HM104" t="s">
        <v>6</v>
      </c>
      <c r="HN104" t="s">
        <v>6</v>
      </c>
      <c r="HO104" t="s">
        <v>6</v>
      </c>
      <c r="HP104" t="s">
        <v>6</v>
      </c>
      <c r="HQ104" t="s">
        <v>6</v>
      </c>
      <c r="HS104">
        <v>0</v>
      </c>
      <c r="IK104">
        <v>0</v>
      </c>
    </row>
    <row r="105" spans="1:245" x14ac:dyDescent="0.2">
      <c r="A105">
        <v>18</v>
      </c>
      <c r="B105">
        <v>1</v>
      </c>
      <c r="C105">
        <v>102</v>
      </c>
      <c r="E105" t="s">
        <v>264</v>
      </c>
      <c r="F105" t="s">
        <v>265</v>
      </c>
      <c r="G105" t="s">
        <v>266</v>
      </c>
      <c r="H105" t="str">
        <f>'1.Ведомость'!C70</f>
        <v>ШТ</v>
      </c>
      <c r="I105">
        <f>I99*J105</f>
        <v>41</v>
      </c>
      <c r="J105">
        <v>2.5625</v>
      </c>
      <c r="K105">
        <v>2.5625</v>
      </c>
      <c r="O105">
        <f t="shared" si="69"/>
        <v>2253</v>
      </c>
      <c r="P105">
        <f t="shared" si="70"/>
        <v>2253</v>
      </c>
      <c r="Q105">
        <f t="shared" si="71"/>
        <v>0</v>
      </c>
      <c r="R105">
        <f t="shared" si="72"/>
        <v>0</v>
      </c>
      <c r="S105">
        <f t="shared" si="73"/>
        <v>0</v>
      </c>
      <c r="T105">
        <f t="shared" si="74"/>
        <v>0</v>
      </c>
      <c r="U105">
        <f t="shared" si="75"/>
        <v>0</v>
      </c>
      <c r="V105">
        <f t="shared" si="76"/>
        <v>0</v>
      </c>
      <c r="W105">
        <f t="shared" si="77"/>
        <v>0</v>
      </c>
      <c r="X105">
        <f t="shared" si="78"/>
        <v>0</v>
      </c>
      <c r="Y105">
        <f t="shared" si="79"/>
        <v>0</v>
      </c>
      <c r="AA105">
        <v>92875993</v>
      </c>
      <c r="AB105">
        <f t="shared" si="80"/>
        <v>5.54</v>
      </c>
      <c r="AC105">
        <f t="shared" si="81"/>
        <v>5.54</v>
      </c>
      <c r="AD105">
        <f t="shared" si="82"/>
        <v>0</v>
      </c>
      <c r="AE105">
        <f t="shared" si="83"/>
        <v>0</v>
      </c>
      <c r="AF105">
        <f t="shared" si="84"/>
        <v>0</v>
      </c>
      <c r="AG105">
        <f t="shared" si="85"/>
        <v>0</v>
      </c>
      <c r="AH105">
        <f t="shared" si="86"/>
        <v>0</v>
      </c>
      <c r="AI105">
        <f t="shared" si="87"/>
        <v>0</v>
      </c>
      <c r="AJ105">
        <f t="shared" si="88"/>
        <v>0</v>
      </c>
      <c r="AK105">
        <v>5.54</v>
      </c>
      <c r="AL105">
        <v>5.54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9.92</v>
      </c>
      <c r="BD105" t="s">
        <v>6</v>
      </c>
      <c r="BE105" t="s">
        <v>6</v>
      </c>
      <c r="BF105" t="s">
        <v>6</v>
      </c>
      <c r="BG105" t="s">
        <v>6</v>
      </c>
      <c r="BH105">
        <v>3</v>
      </c>
      <c r="BI105">
        <v>2</v>
      </c>
      <c r="BJ105" t="s">
        <v>267</v>
      </c>
      <c r="BM105">
        <v>500002</v>
      </c>
      <c r="BN105">
        <v>0</v>
      </c>
      <c r="BO105" t="s">
        <v>6</v>
      </c>
      <c r="BP105">
        <v>0</v>
      </c>
      <c r="BQ105">
        <v>12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0</v>
      </c>
      <c r="CA105">
        <v>0</v>
      </c>
      <c r="CB105" t="s">
        <v>6</v>
      </c>
      <c r="CE105">
        <v>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 t="shared" si="89"/>
        <v>2253</v>
      </c>
      <c r="CQ105">
        <f t="shared" si="106"/>
        <v>54.956800000000001</v>
      </c>
      <c r="CR105">
        <f t="shared" si="107"/>
        <v>0</v>
      </c>
      <c r="CS105">
        <f t="shared" si="90"/>
        <v>0</v>
      </c>
      <c r="CT105">
        <f t="shared" si="91"/>
        <v>0</v>
      </c>
      <c r="CU105">
        <f t="shared" si="92"/>
        <v>0</v>
      </c>
      <c r="CV105">
        <f t="shared" si="93"/>
        <v>0</v>
      </c>
      <c r="CW105">
        <f t="shared" si="94"/>
        <v>0</v>
      </c>
      <c r="CX105">
        <f t="shared" si="95"/>
        <v>0</v>
      </c>
      <c r="CY105">
        <f>0</f>
        <v>0</v>
      </c>
      <c r="CZ105">
        <f>0</f>
        <v>0</v>
      </c>
      <c r="DC105" t="s">
        <v>6</v>
      </c>
      <c r="DD105" t="s">
        <v>6</v>
      </c>
      <c r="DE105" t="s">
        <v>6</v>
      </c>
      <c r="DF105" t="s">
        <v>6</v>
      </c>
      <c r="DG105" t="s">
        <v>6</v>
      </c>
      <c r="DH105" t="s">
        <v>6</v>
      </c>
      <c r="DI105" t="s">
        <v>6</v>
      </c>
      <c r="DJ105" t="s">
        <v>6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21</v>
      </c>
      <c r="DW105" t="s">
        <v>21</v>
      </c>
      <c r="DX105">
        <v>1</v>
      </c>
      <c r="DZ105" t="s">
        <v>6</v>
      </c>
      <c r="EA105" t="s">
        <v>6</v>
      </c>
      <c r="EB105" t="s">
        <v>6</v>
      </c>
      <c r="EC105" t="s">
        <v>6</v>
      </c>
      <c r="EE105">
        <v>59670229</v>
      </c>
      <c r="EF105">
        <v>12</v>
      </c>
      <c r="EG105" t="s">
        <v>32</v>
      </c>
      <c r="EH105">
        <v>0</v>
      </c>
      <c r="EI105" t="s">
        <v>6</v>
      </c>
      <c r="EJ105">
        <v>2</v>
      </c>
      <c r="EK105">
        <v>500002</v>
      </c>
      <c r="EL105" t="s">
        <v>33</v>
      </c>
      <c r="EM105" t="s">
        <v>34</v>
      </c>
      <c r="EO105" t="s">
        <v>6</v>
      </c>
      <c r="EQ105">
        <v>0</v>
      </c>
      <c r="ER105">
        <v>5.54</v>
      </c>
      <c r="ES105">
        <v>5.54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0</v>
      </c>
      <c r="FY105">
        <v>0</v>
      </c>
      <c r="GA105" t="s">
        <v>6</v>
      </c>
      <c r="GD105">
        <v>1</v>
      </c>
      <c r="GF105">
        <v>-1867813608</v>
      </c>
      <c r="GG105">
        <v>2</v>
      </c>
      <c r="GH105">
        <v>1</v>
      </c>
      <c r="GI105">
        <v>4</v>
      </c>
      <c r="GJ105">
        <v>0</v>
      </c>
      <c r="GK105">
        <v>0</v>
      </c>
      <c r="GL105">
        <f t="shared" si="96"/>
        <v>0</v>
      </c>
      <c r="GM105">
        <f t="shared" si="97"/>
        <v>2253</v>
      </c>
      <c r="GN105">
        <f t="shared" si="98"/>
        <v>0</v>
      </c>
      <c r="GO105">
        <f t="shared" si="99"/>
        <v>2253</v>
      </c>
      <c r="GP105">
        <f t="shared" si="100"/>
        <v>0</v>
      </c>
      <c r="GR105">
        <v>0</v>
      </c>
      <c r="GS105">
        <v>3</v>
      </c>
      <c r="GT105">
        <v>0</v>
      </c>
      <c r="GU105" t="s">
        <v>6</v>
      </c>
      <c r="GV105">
        <f t="shared" si="101"/>
        <v>0</v>
      </c>
      <c r="GW105">
        <v>1</v>
      </c>
      <c r="GX105">
        <f t="shared" si="102"/>
        <v>0</v>
      </c>
      <c r="HA105">
        <v>0</v>
      </c>
      <c r="HB105">
        <v>0</v>
      </c>
      <c r="HC105">
        <f t="shared" si="103"/>
        <v>0</v>
      </c>
      <c r="HE105" t="s">
        <v>6</v>
      </c>
      <c r="HF105" t="s">
        <v>6</v>
      </c>
      <c r="HM105" t="s">
        <v>6</v>
      </c>
      <c r="HN105" t="s">
        <v>6</v>
      </c>
      <c r="HO105" t="s">
        <v>6</v>
      </c>
      <c r="HP105" t="s">
        <v>6</v>
      </c>
      <c r="HQ105" t="s">
        <v>6</v>
      </c>
      <c r="HS105">
        <v>0</v>
      </c>
      <c r="IK105">
        <v>0</v>
      </c>
    </row>
    <row r="106" spans="1:245" x14ac:dyDescent="0.2">
      <c r="A106">
        <v>18</v>
      </c>
      <c r="B106">
        <v>1</v>
      </c>
      <c r="C106">
        <v>101</v>
      </c>
      <c r="E106" t="s">
        <v>268</v>
      </c>
      <c r="F106" t="s">
        <v>86</v>
      </c>
      <c r="G106" t="s">
        <v>269</v>
      </c>
      <c r="H106" t="str">
        <f>'1.Ведомость'!C71</f>
        <v>10 ШТ</v>
      </c>
      <c r="I106">
        <f>I99*J106</f>
        <v>0.4</v>
      </c>
      <c r="J106">
        <v>2.5000000000000001E-2</v>
      </c>
      <c r="K106">
        <v>2.5000000000000001E-2</v>
      </c>
      <c r="O106">
        <f t="shared" si="69"/>
        <v>451</v>
      </c>
      <c r="P106">
        <f t="shared" si="70"/>
        <v>451</v>
      </c>
      <c r="Q106">
        <f t="shared" si="71"/>
        <v>0</v>
      </c>
      <c r="R106">
        <f t="shared" si="72"/>
        <v>0</v>
      </c>
      <c r="S106">
        <f t="shared" si="73"/>
        <v>0</v>
      </c>
      <c r="T106">
        <f t="shared" si="74"/>
        <v>0</v>
      </c>
      <c r="U106">
        <f t="shared" si="75"/>
        <v>0</v>
      </c>
      <c r="V106">
        <f t="shared" si="76"/>
        <v>0</v>
      </c>
      <c r="W106">
        <f t="shared" si="77"/>
        <v>0</v>
      </c>
      <c r="X106">
        <f t="shared" si="78"/>
        <v>0</v>
      </c>
      <c r="Y106">
        <f t="shared" si="79"/>
        <v>0</v>
      </c>
      <c r="AA106">
        <v>92875993</v>
      </c>
      <c r="AB106">
        <f t="shared" si="80"/>
        <v>113.7</v>
      </c>
      <c r="AC106">
        <f t="shared" si="81"/>
        <v>113.7</v>
      </c>
      <c r="AD106">
        <f t="shared" si="82"/>
        <v>0</v>
      </c>
      <c r="AE106">
        <f t="shared" si="83"/>
        <v>0</v>
      </c>
      <c r="AF106">
        <f t="shared" si="84"/>
        <v>0</v>
      </c>
      <c r="AG106">
        <f t="shared" si="85"/>
        <v>0</v>
      </c>
      <c r="AH106">
        <f t="shared" si="86"/>
        <v>0</v>
      </c>
      <c r="AI106">
        <f t="shared" si="87"/>
        <v>0</v>
      </c>
      <c r="AJ106">
        <f t="shared" si="88"/>
        <v>0</v>
      </c>
      <c r="AK106">
        <v>113.7</v>
      </c>
      <c r="AL106">
        <v>113.7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9.92</v>
      </c>
      <c r="BD106" t="s">
        <v>6</v>
      </c>
      <c r="BE106" t="s">
        <v>6</v>
      </c>
      <c r="BF106" t="s">
        <v>6</v>
      </c>
      <c r="BG106" t="s">
        <v>6</v>
      </c>
      <c r="BH106">
        <v>3</v>
      </c>
      <c r="BI106">
        <v>2</v>
      </c>
      <c r="BJ106" t="s">
        <v>89</v>
      </c>
      <c r="BM106">
        <v>500002</v>
      </c>
      <c r="BN106">
        <v>0</v>
      </c>
      <c r="BO106" t="s">
        <v>6</v>
      </c>
      <c r="BP106">
        <v>0</v>
      </c>
      <c r="BQ106">
        <v>12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0</v>
      </c>
      <c r="CA106">
        <v>0</v>
      </c>
      <c r="CB106" t="s">
        <v>6</v>
      </c>
      <c r="CE106">
        <v>0</v>
      </c>
      <c r="CF106">
        <v>0</v>
      </c>
      <c r="CG106">
        <v>0</v>
      </c>
      <c r="CM106">
        <v>0</v>
      </c>
      <c r="CN106" t="s">
        <v>6</v>
      </c>
      <c r="CO106">
        <v>0</v>
      </c>
      <c r="CP106">
        <f t="shared" si="89"/>
        <v>451</v>
      </c>
      <c r="CQ106">
        <f t="shared" si="106"/>
        <v>1127.904</v>
      </c>
      <c r="CR106">
        <f t="shared" si="107"/>
        <v>0</v>
      </c>
      <c r="CS106">
        <f t="shared" si="90"/>
        <v>0</v>
      </c>
      <c r="CT106">
        <f t="shared" si="91"/>
        <v>0</v>
      </c>
      <c r="CU106">
        <f t="shared" si="92"/>
        <v>0</v>
      </c>
      <c r="CV106">
        <f t="shared" si="93"/>
        <v>0</v>
      </c>
      <c r="CW106">
        <f t="shared" si="94"/>
        <v>0</v>
      </c>
      <c r="CX106">
        <f t="shared" si="95"/>
        <v>0</v>
      </c>
      <c r="CY106">
        <f>0</f>
        <v>0</v>
      </c>
      <c r="CZ106">
        <f>0</f>
        <v>0</v>
      </c>
      <c r="DC106" t="s">
        <v>6</v>
      </c>
      <c r="DD106" t="s">
        <v>6</v>
      </c>
      <c r="DE106" t="s">
        <v>6</v>
      </c>
      <c r="DF106" t="s">
        <v>6</v>
      </c>
      <c r="DG106" t="s">
        <v>6</v>
      </c>
      <c r="DH106" t="s">
        <v>6</v>
      </c>
      <c r="DI106" t="s">
        <v>6</v>
      </c>
      <c r="DJ106" t="s">
        <v>6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88</v>
      </c>
      <c r="DW106" t="s">
        <v>88</v>
      </c>
      <c r="DX106">
        <v>1</v>
      </c>
      <c r="DZ106" t="s">
        <v>6</v>
      </c>
      <c r="EA106" t="s">
        <v>6</v>
      </c>
      <c r="EB106" t="s">
        <v>6</v>
      </c>
      <c r="EC106" t="s">
        <v>6</v>
      </c>
      <c r="EE106">
        <v>59670229</v>
      </c>
      <c r="EF106">
        <v>12</v>
      </c>
      <c r="EG106" t="s">
        <v>32</v>
      </c>
      <c r="EH106">
        <v>0</v>
      </c>
      <c r="EI106" t="s">
        <v>6</v>
      </c>
      <c r="EJ106">
        <v>2</v>
      </c>
      <c r="EK106">
        <v>500002</v>
      </c>
      <c r="EL106" t="s">
        <v>33</v>
      </c>
      <c r="EM106" t="s">
        <v>34</v>
      </c>
      <c r="EO106" t="s">
        <v>6</v>
      </c>
      <c r="EQ106">
        <v>0</v>
      </c>
      <c r="ER106">
        <v>113.7</v>
      </c>
      <c r="ES106">
        <v>113.7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0</v>
      </c>
      <c r="FY106">
        <v>0</v>
      </c>
      <c r="GA106" t="s">
        <v>6</v>
      </c>
      <c r="GD106">
        <v>1</v>
      </c>
      <c r="GF106">
        <v>-523133385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si="96"/>
        <v>0</v>
      </c>
      <c r="GM106">
        <f t="shared" si="97"/>
        <v>451</v>
      </c>
      <c r="GN106">
        <f t="shared" si="98"/>
        <v>0</v>
      </c>
      <c r="GO106">
        <f t="shared" si="99"/>
        <v>451</v>
      </c>
      <c r="GP106">
        <f t="shared" si="100"/>
        <v>0</v>
      </c>
      <c r="GR106">
        <v>0</v>
      </c>
      <c r="GS106">
        <v>3</v>
      </c>
      <c r="GT106">
        <v>0</v>
      </c>
      <c r="GU106" t="s">
        <v>6</v>
      </c>
      <c r="GV106">
        <f t="shared" si="101"/>
        <v>0</v>
      </c>
      <c r="GW106">
        <v>1</v>
      </c>
      <c r="GX106">
        <f t="shared" si="102"/>
        <v>0</v>
      </c>
      <c r="HA106">
        <v>0</v>
      </c>
      <c r="HB106">
        <v>0</v>
      </c>
      <c r="HC106">
        <f t="shared" si="103"/>
        <v>0</v>
      </c>
      <c r="HE106" t="s">
        <v>6</v>
      </c>
      <c r="HF106" t="s">
        <v>6</v>
      </c>
      <c r="HM106" t="s">
        <v>6</v>
      </c>
      <c r="HN106" t="s">
        <v>6</v>
      </c>
      <c r="HO106" t="s">
        <v>6</v>
      </c>
      <c r="HP106" t="s">
        <v>6</v>
      </c>
      <c r="HQ106" t="s">
        <v>6</v>
      </c>
      <c r="HS106">
        <v>0</v>
      </c>
      <c r="IK106">
        <v>0</v>
      </c>
    </row>
    <row r="107" spans="1:245" x14ac:dyDescent="0.2">
      <c r="A107">
        <v>17</v>
      </c>
      <c r="B107">
        <v>1</v>
      </c>
      <c r="C107">
        <f>ROW(SmtRes!A115)</f>
        <v>115</v>
      </c>
      <c r="D107">
        <f>ROW(EtalonRes!A86)</f>
        <v>86</v>
      </c>
      <c r="E107" t="s">
        <v>270</v>
      </c>
      <c r="F107" t="s">
        <v>271</v>
      </c>
      <c r="G107" t="s">
        <v>272</v>
      </c>
      <c r="H107" t="s">
        <v>93</v>
      </c>
      <c r="I107">
        <v>4</v>
      </c>
      <c r="J107">
        <v>0</v>
      </c>
      <c r="K107">
        <v>4</v>
      </c>
      <c r="O107">
        <f t="shared" si="69"/>
        <v>29857</v>
      </c>
      <c r="P107">
        <f t="shared" si="70"/>
        <v>2045</v>
      </c>
      <c r="Q107">
        <f t="shared" si="71"/>
        <v>19</v>
      </c>
      <c r="R107">
        <f t="shared" si="72"/>
        <v>25</v>
      </c>
      <c r="S107">
        <f t="shared" si="73"/>
        <v>27793</v>
      </c>
      <c r="T107">
        <f t="shared" si="74"/>
        <v>0</v>
      </c>
      <c r="U107">
        <f t="shared" si="75"/>
        <v>65.16</v>
      </c>
      <c r="V107">
        <f t="shared" si="76"/>
        <v>0.04</v>
      </c>
      <c r="W107">
        <f t="shared" si="77"/>
        <v>0</v>
      </c>
      <c r="X107">
        <f t="shared" si="78"/>
        <v>26983</v>
      </c>
      <c r="Y107">
        <f t="shared" si="79"/>
        <v>14187</v>
      </c>
      <c r="AA107">
        <v>92875993</v>
      </c>
      <c r="AB107">
        <f t="shared" si="80"/>
        <v>206.76</v>
      </c>
      <c r="AC107">
        <f t="shared" si="81"/>
        <v>51.53</v>
      </c>
      <c r="AD107">
        <f t="shared" si="82"/>
        <v>0.31</v>
      </c>
      <c r="AE107">
        <f t="shared" si="83"/>
        <v>0.14000000000000001</v>
      </c>
      <c r="AF107">
        <f t="shared" si="84"/>
        <v>154.91999999999999</v>
      </c>
      <c r="AG107">
        <f t="shared" si="85"/>
        <v>0</v>
      </c>
      <c r="AH107">
        <f t="shared" si="86"/>
        <v>16.29</v>
      </c>
      <c r="AI107">
        <f t="shared" si="87"/>
        <v>0.01</v>
      </c>
      <c r="AJ107">
        <f t="shared" si="88"/>
        <v>0</v>
      </c>
      <c r="AK107">
        <v>206.76</v>
      </c>
      <c r="AL107">
        <v>51.53</v>
      </c>
      <c r="AM107">
        <v>0.31</v>
      </c>
      <c r="AN107">
        <v>0.14000000000000001</v>
      </c>
      <c r="AO107">
        <v>154.91999999999999</v>
      </c>
      <c r="AP107">
        <v>0</v>
      </c>
      <c r="AQ107">
        <v>16.29</v>
      </c>
      <c r="AR107">
        <v>0.01</v>
      </c>
      <c r="AS107">
        <v>0</v>
      </c>
      <c r="AT107">
        <v>97</v>
      </c>
      <c r="AU107">
        <v>51</v>
      </c>
      <c r="AV107">
        <v>1</v>
      </c>
      <c r="AW107">
        <v>1</v>
      </c>
      <c r="AZ107">
        <v>1</v>
      </c>
      <c r="BA107">
        <v>44.85</v>
      </c>
      <c r="BB107">
        <v>15.72</v>
      </c>
      <c r="BC107">
        <v>9.92</v>
      </c>
      <c r="BD107" t="s">
        <v>6</v>
      </c>
      <c r="BE107" t="s">
        <v>6</v>
      </c>
      <c r="BF107" t="s">
        <v>6</v>
      </c>
      <c r="BG107" t="s">
        <v>6</v>
      </c>
      <c r="BH107">
        <v>0</v>
      </c>
      <c r="BI107">
        <v>2</v>
      </c>
      <c r="BJ107" t="s">
        <v>273</v>
      </c>
      <c r="BM107">
        <v>108001</v>
      </c>
      <c r="BN107">
        <v>0</v>
      </c>
      <c r="BO107" t="s">
        <v>6</v>
      </c>
      <c r="BP107">
        <v>0</v>
      </c>
      <c r="BQ107">
        <v>3</v>
      </c>
      <c r="BR107">
        <v>0</v>
      </c>
      <c r="BS107">
        <v>44.85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97</v>
      </c>
      <c r="CA107">
        <v>51</v>
      </c>
      <c r="CB107" t="s">
        <v>6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89"/>
        <v>29857</v>
      </c>
      <c r="CQ107">
        <f t="shared" si="106"/>
        <v>511.17759999999998</v>
      </c>
      <c r="CR107">
        <f t="shared" si="107"/>
        <v>4.8731999999999998</v>
      </c>
      <c r="CS107">
        <f t="shared" si="90"/>
        <v>6.2790000000000008</v>
      </c>
      <c r="CT107">
        <f t="shared" si="91"/>
        <v>6948.1619999999994</v>
      </c>
      <c r="CU107">
        <f t="shared" si="92"/>
        <v>0</v>
      </c>
      <c r="CV107">
        <f t="shared" si="93"/>
        <v>16.29</v>
      </c>
      <c r="CW107">
        <f t="shared" si="94"/>
        <v>0.01</v>
      </c>
      <c r="CX107">
        <f t="shared" si="95"/>
        <v>0</v>
      </c>
      <c r="CY107">
        <f>(((S107+R107)*AT107)/100)</f>
        <v>26983.46</v>
      </c>
      <c r="CZ107">
        <f>(((S107+R107)*AU107)/100)</f>
        <v>14187.18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1003</v>
      </c>
      <c r="DV107" t="s">
        <v>93</v>
      </c>
      <c r="DW107" t="s">
        <v>93</v>
      </c>
      <c r="DX107">
        <v>100</v>
      </c>
      <c r="DZ107" t="s">
        <v>6</v>
      </c>
      <c r="EA107" t="s">
        <v>6</v>
      </c>
      <c r="EB107" t="s">
        <v>6</v>
      </c>
      <c r="EC107" t="s">
        <v>6</v>
      </c>
      <c r="EE107">
        <v>59670139</v>
      </c>
      <c r="EF107">
        <v>3</v>
      </c>
      <c r="EG107" t="s">
        <v>23</v>
      </c>
      <c r="EH107">
        <v>0</v>
      </c>
      <c r="EI107" t="s">
        <v>6</v>
      </c>
      <c r="EJ107">
        <v>2</v>
      </c>
      <c r="EK107">
        <v>108001</v>
      </c>
      <c r="EL107" t="s">
        <v>95</v>
      </c>
      <c r="EM107" t="s">
        <v>96</v>
      </c>
      <c r="EO107" t="s">
        <v>6</v>
      </c>
      <c r="EQ107">
        <v>131072</v>
      </c>
      <c r="ER107">
        <v>206.76</v>
      </c>
      <c r="ES107">
        <v>51.53</v>
      </c>
      <c r="ET107">
        <v>0.31</v>
      </c>
      <c r="EU107">
        <v>0.14000000000000001</v>
      </c>
      <c r="EV107">
        <v>154.91999999999999</v>
      </c>
      <c r="EW107">
        <v>16.29</v>
      </c>
      <c r="EX107">
        <v>0.01</v>
      </c>
      <c r="EY107">
        <v>0</v>
      </c>
      <c r="FQ107">
        <v>0</v>
      </c>
      <c r="FR107">
        <v>0</v>
      </c>
      <c r="FS107">
        <v>0</v>
      </c>
      <c r="FX107">
        <v>97</v>
      </c>
      <c r="FY107">
        <v>51</v>
      </c>
      <c r="GA107" t="s">
        <v>6</v>
      </c>
      <c r="GD107">
        <v>1</v>
      </c>
      <c r="GF107">
        <v>1500972489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 t="shared" si="96"/>
        <v>0</v>
      </c>
      <c r="GM107">
        <f t="shared" si="97"/>
        <v>71027</v>
      </c>
      <c r="GN107">
        <f t="shared" si="98"/>
        <v>0</v>
      </c>
      <c r="GO107">
        <f t="shared" si="99"/>
        <v>71027</v>
      </c>
      <c r="GP107">
        <f t="shared" si="100"/>
        <v>0</v>
      </c>
      <c r="GR107">
        <v>0</v>
      </c>
      <c r="GS107">
        <v>3</v>
      </c>
      <c r="GT107">
        <v>0</v>
      </c>
      <c r="GU107" t="s">
        <v>6</v>
      </c>
      <c r="GV107">
        <f t="shared" si="101"/>
        <v>0</v>
      </c>
      <c r="GW107">
        <v>1</v>
      </c>
      <c r="GX107">
        <f t="shared" si="102"/>
        <v>0</v>
      </c>
      <c r="HA107">
        <v>0</v>
      </c>
      <c r="HB107">
        <v>0</v>
      </c>
      <c r="HC107">
        <f t="shared" si="103"/>
        <v>0</v>
      </c>
      <c r="HE107" t="s">
        <v>6</v>
      </c>
      <c r="HF107" t="s">
        <v>6</v>
      </c>
      <c r="HM107" t="s">
        <v>6</v>
      </c>
      <c r="HN107" t="s">
        <v>97</v>
      </c>
      <c r="HO107" t="s">
        <v>98</v>
      </c>
      <c r="HP107" t="s">
        <v>95</v>
      </c>
      <c r="HQ107" t="s">
        <v>95</v>
      </c>
      <c r="HS107">
        <v>0</v>
      </c>
      <c r="IK107">
        <v>0</v>
      </c>
    </row>
    <row r="108" spans="1:245" x14ac:dyDescent="0.2">
      <c r="A108">
        <v>18</v>
      </c>
      <c r="B108">
        <v>1</v>
      </c>
      <c r="C108">
        <v>114</v>
      </c>
      <c r="E108" t="s">
        <v>274</v>
      </c>
      <c r="F108" t="s">
        <v>275</v>
      </c>
      <c r="G108" t="s">
        <v>276</v>
      </c>
      <c r="H108" t="str">
        <f>'1.Ведомость'!C73</f>
        <v>м</v>
      </c>
      <c r="I108">
        <f>I107*J108</f>
        <v>400</v>
      </c>
      <c r="J108">
        <v>100</v>
      </c>
      <c r="K108">
        <v>100</v>
      </c>
      <c r="O108">
        <f t="shared" si="69"/>
        <v>4722</v>
      </c>
      <c r="P108">
        <f t="shared" si="70"/>
        <v>4722</v>
      </c>
      <c r="Q108">
        <f t="shared" si="71"/>
        <v>0</v>
      </c>
      <c r="R108">
        <f t="shared" si="72"/>
        <v>0</v>
      </c>
      <c r="S108">
        <f t="shared" si="73"/>
        <v>0</v>
      </c>
      <c r="T108">
        <f t="shared" si="74"/>
        <v>0</v>
      </c>
      <c r="U108">
        <f t="shared" si="75"/>
        <v>0</v>
      </c>
      <c r="V108">
        <f t="shared" si="76"/>
        <v>0</v>
      </c>
      <c r="W108">
        <f t="shared" si="77"/>
        <v>0</v>
      </c>
      <c r="X108">
        <f t="shared" si="78"/>
        <v>0</v>
      </c>
      <c r="Y108">
        <f t="shared" si="79"/>
        <v>0</v>
      </c>
      <c r="AA108">
        <v>92875993</v>
      </c>
      <c r="AB108">
        <f t="shared" si="80"/>
        <v>1.19</v>
      </c>
      <c r="AC108">
        <f t="shared" si="81"/>
        <v>1.19</v>
      </c>
      <c r="AD108">
        <f t="shared" si="82"/>
        <v>0</v>
      </c>
      <c r="AE108">
        <f t="shared" si="83"/>
        <v>0</v>
      </c>
      <c r="AF108">
        <f t="shared" si="84"/>
        <v>0</v>
      </c>
      <c r="AG108">
        <f t="shared" si="85"/>
        <v>0</v>
      </c>
      <c r="AH108">
        <f t="shared" si="86"/>
        <v>0</v>
      </c>
      <c r="AI108">
        <f t="shared" si="87"/>
        <v>0</v>
      </c>
      <c r="AJ108">
        <f t="shared" si="88"/>
        <v>0</v>
      </c>
      <c r="AK108">
        <v>1.19</v>
      </c>
      <c r="AL108">
        <v>1.19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9.92</v>
      </c>
      <c r="BD108" t="s">
        <v>6</v>
      </c>
      <c r="BE108" t="s">
        <v>6</v>
      </c>
      <c r="BF108" t="s">
        <v>6</v>
      </c>
      <c r="BG108" t="s">
        <v>6</v>
      </c>
      <c r="BH108">
        <v>3</v>
      </c>
      <c r="BI108">
        <v>2</v>
      </c>
      <c r="BJ108" t="s">
        <v>278</v>
      </c>
      <c r="BM108">
        <v>500002</v>
      </c>
      <c r="BN108">
        <v>0</v>
      </c>
      <c r="BO108" t="s">
        <v>6</v>
      </c>
      <c r="BP108">
        <v>0</v>
      </c>
      <c r="BQ108">
        <v>12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0</v>
      </c>
      <c r="CA108">
        <v>0</v>
      </c>
      <c r="CB108" t="s">
        <v>6</v>
      </c>
      <c r="CE108">
        <v>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 t="shared" si="89"/>
        <v>4722</v>
      </c>
      <c r="CQ108">
        <f t="shared" si="106"/>
        <v>11.8048</v>
      </c>
      <c r="CR108">
        <f t="shared" si="107"/>
        <v>0</v>
      </c>
      <c r="CS108">
        <f t="shared" si="90"/>
        <v>0</v>
      </c>
      <c r="CT108">
        <f t="shared" si="91"/>
        <v>0</v>
      </c>
      <c r="CU108">
        <f t="shared" si="92"/>
        <v>0</v>
      </c>
      <c r="CV108">
        <f t="shared" si="93"/>
        <v>0</v>
      </c>
      <c r="CW108">
        <f t="shared" si="94"/>
        <v>0</v>
      </c>
      <c r="CX108">
        <f t="shared" si="95"/>
        <v>0</v>
      </c>
      <c r="CY108">
        <f>0</f>
        <v>0</v>
      </c>
      <c r="CZ108">
        <f>0</f>
        <v>0</v>
      </c>
      <c r="DC108" t="s">
        <v>6</v>
      </c>
      <c r="DD108" t="s">
        <v>6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0</v>
      </c>
      <c r="DO108">
        <v>0</v>
      </c>
      <c r="DP108">
        <v>1</v>
      </c>
      <c r="DQ108">
        <v>1</v>
      </c>
      <c r="DU108">
        <v>1003</v>
      </c>
      <c r="DV108" t="s">
        <v>277</v>
      </c>
      <c r="DW108" t="s">
        <v>277</v>
      </c>
      <c r="DX108">
        <v>1</v>
      </c>
      <c r="DZ108" t="s">
        <v>6</v>
      </c>
      <c r="EA108" t="s">
        <v>6</v>
      </c>
      <c r="EB108" t="s">
        <v>6</v>
      </c>
      <c r="EC108" t="s">
        <v>6</v>
      </c>
      <c r="EE108">
        <v>59670229</v>
      </c>
      <c r="EF108">
        <v>12</v>
      </c>
      <c r="EG108" t="s">
        <v>32</v>
      </c>
      <c r="EH108">
        <v>0</v>
      </c>
      <c r="EI108" t="s">
        <v>6</v>
      </c>
      <c r="EJ108">
        <v>2</v>
      </c>
      <c r="EK108">
        <v>500002</v>
      </c>
      <c r="EL108" t="s">
        <v>33</v>
      </c>
      <c r="EM108" t="s">
        <v>34</v>
      </c>
      <c r="EO108" t="s">
        <v>6</v>
      </c>
      <c r="EQ108">
        <v>0</v>
      </c>
      <c r="ER108">
        <v>1.19</v>
      </c>
      <c r="ES108">
        <v>1.19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0</v>
      </c>
      <c r="FY108">
        <v>0</v>
      </c>
      <c r="GA108" t="s">
        <v>6</v>
      </c>
      <c r="GD108">
        <v>1</v>
      </c>
      <c r="GF108">
        <v>-536802251</v>
      </c>
      <c r="GG108">
        <v>2</v>
      </c>
      <c r="GH108">
        <v>1</v>
      </c>
      <c r="GI108">
        <v>4</v>
      </c>
      <c r="GJ108">
        <v>0</v>
      </c>
      <c r="GK108">
        <v>0</v>
      </c>
      <c r="GL108">
        <f t="shared" si="96"/>
        <v>0</v>
      </c>
      <c r="GM108">
        <f t="shared" si="97"/>
        <v>4722</v>
      </c>
      <c r="GN108">
        <f t="shared" si="98"/>
        <v>0</v>
      </c>
      <c r="GO108">
        <f t="shared" si="99"/>
        <v>4722</v>
      </c>
      <c r="GP108">
        <f t="shared" si="100"/>
        <v>0</v>
      </c>
      <c r="GR108">
        <v>0</v>
      </c>
      <c r="GS108">
        <v>3</v>
      </c>
      <c r="GT108">
        <v>0</v>
      </c>
      <c r="GU108" t="s">
        <v>6</v>
      </c>
      <c r="GV108">
        <f t="shared" si="101"/>
        <v>0</v>
      </c>
      <c r="GW108">
        <v>1</v>
      </c>
      <c r="GX108">
        <f t="shared" si="102"/>
        <v>0</v>
      </c>
      <c r="HA108">
        <v>0</v>
      </c>
      <c r="HB108">
        <v>0</v>
      </c>
      <c r="HC108">
        <f t="shared" si="103"/>
        <v>0</v>
      </c>
      <c r="HE108" t="s">
        <v>6</v>
      </c>
      <c r="HF108" t="s">
        <v>6</v>
      </c>
      <c r="HM108" t="s">
        <v>6</v>
      </c>
      <c r="HN108" t="s">
        <v>6</v>
      </c>
      <c r="HO108" t="s">
        <v>6</v>
      </c>
      <c r="HP108" t="s">
        <v>6</v>
      </c>
      <c r="HQ108" t="s">
        <v>6</v>
      </c>
      <c r="HS108">
        <v>0</v>
      </c>
      <c r="IK108">
        <v>0</v>
      </c>
    </row>
    <row r="110" spans="1:245" x14ac:dyDescent="0.2">
      <c r="A110" s="2">
        <v>51</v>
      </c>
      <c r="B110" s="2">
        <f>B79</f>
        <v>1</v>
      </c>
      <c r="C110" s="2">
        <f>A79</f>
        <v>4</v>
      </c>
      <c r="D110" s="2">
        <f>ROW(A79)</f>
        <v>79</v>
      </c>
      <c r="E110" s="2"/>
      <c r="F110" s="2" t="str">
        <f>IF(F79&lt;&gt;"",F79,"")</f>
        <v>Новый раздел</v>
      </c>
      <c r="G110" s="2" t="str">
        <f>IF(G79&lt;&gt;"",G79,"")</f>
        <v>МОП</v>
      </c>
      <c r="H110" s="2">
        <v>0</v>
      </c>
      <c r="I110" s="2"/>
      <c r="J110" s="2"/>
      <c r="K110" s="2"/>
      <c r="L110" s="2"/>
      <c r="M110" s="2"/>
      <c r="N110" s="2"/>
      <c r="O110" s="2">
        <f t="shared" ref="O110:T110" si="108">ROUND(AB110,0)</f>
        <v>690876</v>
      </c>
      <c r="P110" s="2">
        <f t="shared" si="108"/>
        <v>558531</v>
      </c>
      <c r="Q110" s="2">
        <f t="shared" si="108"/>
        <v>1526</v>
      </c>
      <c r="R110" s="2">
        <f t="shared" si="108"/>
        <v>519</v>
      </c>
      <c r="S110" s="2">
        <f t="shared" si="108"/>
        <v>130819</v>
      </c>
      <c r="T110" s="2">
        <f t="shared" si="108"/>
        <v>0</v>
      </c>
      <c r="U110" s="2">
        <f>AH110</f>
        <v>300.8</v>
      </c>
      <c r="V110" s="2">
        <f>AI110</f>
        <v>0.98</v>
      </c>
      <c r="W110" s="2">
        <f>ROUND(AJ110,0)</f>
        <v>0</v>
      </c>
      <c r="X110" s="2">
        <f>ROUND(AK110,0)</f>
        <v>121448</v>
      </c>
      <c r="Y110" s="2">
        <f>ROUND(AL110,0)</f>
        <v>63175</v>
      </c>
      <c r="Z110" s="2"/>
      <c r="AA110" s="2"/>
      <c r="AB110" s="2">
        <f>ROUND(SUMIF(AA83:AA108,"=92875993",O83:O108),0)</f>
        <v>690876</v>
      </c>
      <c r="AC110" s="2">
        <f>ROUND(SUMIF(AA83:AA108,"=92875993",P83:P108),0)</f>
        <v>558531</v>
      </c>
      <c r="AD110" s="2">
        <f>ROUND(SUMIF(AA83:AA108,"=92875993",Q83:Q108),0)</f>
        <v>1526</v>
      </c>
      <c r="AE110" s="2">
        <f>ROUND(SUMIF(AA83:AA108,"=92875993",R83:R108),0)</f>
        <v>519</v>
      </c>
      <c r="AF110" s="2">
        <f>ROUND(SUMIF(AA83:AA108,"=92875993",S83:S108),0)</f>
        <v>130819</v>
      </c>
      <c r="AG110" s="2">
        <f>ROUND(SUMIF(AA83:AA108,"=92875993",T83:T108),0)</f>
        <v>0</v>
      </c>
      <c r="AH110" s="2">
        <f>SUMIF(AA83:AA108,"=92875993",U83:U108)</f>
        <v>300.8</v>
      </c>
      <c r="AI110" s="2">
        <f>SUMIF(AA83:AA108,"=92875993",V83:V108)</f>
        <v>0.98</v>
      </c>
      <c r="AJ110" s="2">
        <f>ROUND(SUMIF(AA83:AA108,"=92875993",W83:W108),0)</f>
        <v>0</v>
      </c>
      <c r="AK110" s="2">
        <f>ROUND(SUMIF(AA83:AA108,"=92875993",X83:X108),0)</f>
        <v>121448</v>
      </c>
      <c r="AL110" s="2">
        <f>ROUND(SUMIF(AA83:AA108,"=92875993",Y83:Y108),0)</f>
        <v>63175</v>
      </c>
      <c r="AM110" s="2"/>
      <c r="AN110" s="2"/>
      <c r="AO110" s="2">
        <f t="shared" ref="AO110:BD110" si="109">ROUND(BX110,0)</f>
        <v>0</v>
      </c>
      <c r="AP110" s="2">
        <f t="shared" si="109"/>
        <v>400511</v>
      </c>
      <c r="AQ110" s="2">
        <f t="shared" si="109"/>
        <v>0</v>
      </c>
      <c r="AR110" s="2">
        <f t="shared" si="109"/>
        <v>875499</v>
      </c>
      <c r="AS110" s="2">
        <f t="shared" si="109"/>
        <v>-21</v>
      </c>
      <c r="AT110" s="2">
        <f t="shared" si="109"/>
        <v>475009</v>
      </c>
      <c r="AU110" s="2">
        <f t="shared" si="109"/>
        <v>0</v>
      </c>
      <c r="AV110" s="2">
        <f t="shared" si="109"/>
        <v>558531</v>
      </c>
      <c r="AW110" s="2">
        <f t="shared" si="109"/>
        <v>158020</v>
      </c>
      <c r="AX110" s="2">
        <f t="shared" si="109"/>
        <v>0</v>
      </c>
      <c r="AY110" s="2">
        <f t="shared" si="109"/>
        <v>158020</v>
      </c>
      <c r="AZ110" s="2">
        <f t="shared" si="109"/>
        <v>400511</v>
      </c>
      <c r="BA110" s="2">
        <f t="shared" si="109"/>
        <v>0</v>
      </c>
      <c r="BB110" s="2">
        <f t="shared" si="109"/>
        <v>0</v>
      </c>
      <c r="BC110" s="2">
        <f t="shared" si="109"/>
        <v>0</v>
      </c>
      <c r="BD110" s="2">
        <f t="shared" si="109"/>
        <v>0</v>
      </c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>
        <f>ROUND(SUMIF(AA83:AA108,"=92875993",FQ83:FQ108),0)</f>
        <v>0</v>
      </c>
      <c r="BY110" s="2">
        <f>ROUND(SUMIF(AA83:AA108,"=92875993",FR83:FR108),0)</f>
        <v>400511</v>
      </c>
      <c r="BZ110" s="2">
        <f>ROUND(SUMIF(AA83:AA108,"=92875993",GL83:GL108),0)</f>
        <v>0</v>
      </c>
      <c r="CA110" s="2">
        <f>ROUND(SUMIF(AA83:AA108,"=92875993",GM83:GM108),0)</f>
        <v>875499</v>
      </c>
      <c r="CB110" s="2">
        <f>ROUND(SUMIF(AA83:AA108,"=92875993",GN83:GN108),0)</f>
        <v>-21</v>
      </c>
      <c r="CC110" s="2">
        <f>ROUND(SUMIF(AA83:AA108,"=92875993",GO83:GO108),0)</f>
        <v>475009</v>
      </c>
      <c r="CD110" s="2">
        <f>ROUND(SUMIF(AA83:AA108,"=92875993",GP83:GP108),0)</f>
        <v>0</v>
      </c>
      <c r="CE110" s="2">
        <f>AC110-BX110</f>
        <v>558531</v>
      </c>
      <c r="CF110" s="2">
        <f>AC110-BY110</f>
        <v>158020</v>
      </c>
      <c r="CG110" s="2">
        <f>BX110-BZ110</f>
        <v>0</v>
      </c>
      <c r="CH110" s="2">
        <f>AC110-BX110-BY110+BZ110</f>
        <v>158020</v>
      </c>
      <c r="CI110" s="2">
        <f>BY110-BZ110</f>
        <v>400511</v>
      </c>
      <c r="CJ110" s="2">
        <f>ROUND(SUMIF(AA83:AA108,"=92875993",GX83:GX108),0)</f>
        <v>0</v>
      </c>
      <c r="CK110" s="2">
        <f>ROUND(SUMIF(AA83:AA108,"=92875993",GY83:GY108),0)</f>
        <v>0</v>
      </c>
      <c r="CL110" s="2">
        <f>ROUND(SUMIF(AA83:AA108,"=92875993",GZ83:GZ108),0)</f>
        <v>0</v>
      </c>
      <c r="CM110" s="2">
        <f>ROUND(SUMIF(AA83:AA108,"=92875993",HD83:HD108),0)</f>
        <v>0</v>
      </c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>
        <v>0</v>
      </c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201</v>
      </c>
      <c r="F112" s="4">
        <f>ROUND(Source!O110,O112)</f>
        <v>690876</v>
      </c>
      <c r="G112" s="4" t="s">
        <v>127</v>
      </c>
      <c r="H112" s="4" t="s">
        <v>128</v>
      </c>
      <c r="I112" s="4"/>
      <c r="J112" s="4"/>
      <c r="K112" s="4">
        <v>201</v>
      </c>
      <c r="L112" s="4">
        <v>1</v>
      </c>
      <c r="M112" s="4">
        <v>3</v>
      </c>
      <c r="N112" s="4" t="s">
        <v>6</v>
      </c>
      <c r="O112" s="4">
        <v>0</v>
      </c>
      <c r="P112" s="4"/>
      <c r="Q112" s="4"/>
      <c r="R112" s="4"/>
      <c r="S112" s="4"/>
      <c r="T112" s="4"/>
      <c r="U112" s="4"/>
      <c r="V112" s="4"/>
      <c r="W112" s="4">
        <v>290365</v>
      </c>
      <c r="X112" s="4">
        <v>1</v>
      </c>
      <c r="Y112" s="4">
        <v>290365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202</v>
      </c>
      <c r="F113" s="4">
        <f>ROUND(Source!P110,O113)</f>
        <v>558531</v>
      </c>
      <c r="G113" s="4" t="s">
        <v>129</v>
      </c>
      <c r="H113" s="4" t="s">
        <v>130</v>
      </c>
      <c r="I113" s="4"/>
      <c r="J113" s="4"/>
      <c r="K113" s="4">
        <v>202</v>
      </c>
      <c r="L113" s="4">
        <v>2</v>
      </c>
      <c r="M113" s="4">
        <v>3</v>
      </c>
      <c r="N113" s="4" t="s">
        <v>6</v>
      </c>
      <c r="O113" s="4">
        <v>0</v>
      </c>
      <c r="P113" s="4"/>
      <c r="Q113" s="4"/>
      <c r="R113" s="4"/>
      <c r="S113" s="4"/>
      <c r="T113" s="4"/>
      <c r="U113" s="4"/>
      <c r="V113" s="4"/>
      <c r="W113" s="4">
        <v>558531</v>
      </c>
      <c r="X113" s="4">
        <v>1</v>
      </c>
      <c r="Y113" s="4">
        <v>558531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222</v>
      </c>
      <c r="F114" s="4">
        <f>ROUND(Source!AO110,O114)</f>
        <v>0</v>
      </c>
      <c r="G114" s="4" t="s">
        <v>131</v>
      </c>
      <c r="H114" s="4" t="s">
        <v>132</v>
      </c>
      <c r="I114" s="4"/>
      <c r="J114" s="4"/>
      <c r="K114" s="4">
        <v>222</v>
      </c>
      <c r="L114" s="4">
        <v>3</v>
      </c>
      <c r="M114" s="4">
        <v>3</v>
      </c>
      <c r="N114" s="4" t="s">
        <v>6</v>
      </c>
      <c r="O114" s="4">
        <v>0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225</v>
      </c>
      <c r="F115" s="4">
        <f>ROUND(Source!AV110,O115)</f>
        <v>558531</v>
      </c>
      <c r="G115" s="4" t="s">
        <v>133</v>
      </c>
      <c r="H115" s="4" t="s">
        <v>134</v>
      </c>
      <c r="I115" s="4"/>
      <c r="J115" s="4"/>
      <c r="K115" s="4">
        <v>225</v>
      </c>
      <c r="L115" s="4">
        <v>4</v>
      </c>
      <c r="M115" s="4">
        <v>3</v>
      </c>
      <c r="N115" s="4" t="s">
        <v>6</v>
      </c>
      <c r="O115" s="4">
        <v>0</v>
      </c>
      <c r="P115" s="4"/>
      <c r="Q115" s="4"/>
      <c r="R115" s="4"/>
      <c r="S115" s="4"/>
      <c r="T115" s="4"/>
      <c r="U115" s="4"/>
      <c r="V115" s="4"/>
      <c r="W115" s="4">
        <v>558531</v>
      </c>
      <c r="X115" s="4">
        <v>1</v>
      </c>
      <c r="Y115" s="4">
        <v>558531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226</v>
      </c>
      <c r="F116" s="4">
        <f>ROUND(Source!AW110,O116)</f>
        <v>158020</v>
      </c>
      <c r="G116" s="4" t="s">
        <v>135</v>
      </c>
      <c r="H116" s="4" t="s">
        <v>136</v>
      </c>
      <c r="I116" s="4"/>
      <c r="J116" s="4"/>
      <c r="K116" s="4">
        <v>226</v>
      </c>
      <c r="L116" s="4">
        <v>5</v>
      </c>
      <c r="M116" s="4">
        <v>3</v>
      </c>
      <c r="N116" s="4" t="s">
        <v>6</v>
      </c>
      <c r="O116" s="4">
        <v>0</v>
      </c>
      <c r="P116" s="4"/>
      <c r="Q116" s="4"/>
      <c r="R116" s="4"/>
      <c r="S116" s="4"/>
      <c r="T116" s="4"/>
      <c r="U116" s="4"/>
      <c r="V116" s="4"/>
      <c r="W116" s="4">
        <v>158020</v>
      </c>
      <c r="X116" s="4">
        <v>1</v>
      </c>
      <c r="Y116" s="4">
        <v>158020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227</v>
      </c>
      <c r="F117" s="4">
        <f>ROUND(Source!AX110,O117)</f>
        <v>0</v>
      </c>
      <c r="G117" s="4" t="s">
        <v>137</v>
      </c>
      <c r="H117" s="4" t="s">
        <v>138</v>
      </c>
      <c r="I117" s="4"/>
      <c r="J117" s="4"/>
      <c r="K117" s="4">
        <v>227</v>
      </c>
      <c r="L117" s="4">
        <v>6</v>
      </c>
      <c r="M117" s="4">
        <v>3</v>
      </c>
      <c r="N117" s="4" t="s">
        <v>6</v>
      </c>
      <c r="O117" s="4">
        <v>0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228</v>
      </c>
      <c r="F118" s="4">
        <f>ROUND(Source!AY110,O118)</f>
        <v>158020</v>
      </c>
      <c r="G118" s="4" t="s">
        <v>139</v>
      </c>
      <c r="H118" s="4" t="s">
        <v>140</v>
      </c>
      <c r="I118" s="4"/>
      <c r="J118" s="4"/>
      <c r="K118" s="4">
        <v>228</v>
      </c>
      <c r="L118" s="4">
        <v>7</v>
      </c>
      <c r="M118" s="4">
        <v>3</v>
      </c>
      <c r="N118" s="4" t="s">
        <v>6</v>
      </c>
      <c r="O118" s="4">
        <v>0</v>
      </c>
      <c r="P118" s="4"/>
      <c r="Q118" s="4"/>
      <c r="R118" s="4"/>
      <c r="S118" s="4"/>
      <c r="T118" s="4"/>
      <c r="U118" s="4"/>
      <c r="V118" s="4"/>
      <c r="W118" s="4">
        <v>158020</v>
      </c>
      <c r="X118" s="4">
        <v>1</v>
      </c>
      <c r="Y118" s="4">
        <v>158020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216</v>
      </c>
      <c r="F119" s="4">
        <f>ROUND(Source!AP110,O119)</f>
        <v>400511</v>
      </c>
      <c r="G119" s="4" t="s">
        <v>141</v>
      </c>
      <c r="H119" s="4" t="s">
        <v>142</v>
      </c>
      <c r="I119" s="4"/>
      <c r="J119" s="4"/>
      <c r="K119" s="4">
        <v>216</v>
      </c>
      <c r="L119" s="4">
        <v>8</v>
      </c>
      <c r="M119" s="4">
        <v>3</v>
      </c>
      <c r="N119" s="4" t="s">
        <v>6</v>
      </c>
      <c r="O119" s="4">
        <v>0</v>
      </c>
      <c r="P119" s="4"/>
      <c r="Q119" s="4"/>
      <c r="R119" s="4"/>
      <c r="S119" s="4"/>
      <c r="T119" s="4"/>
      <c r="U119" s="4"/>
      <c r="V119" s="4"/>
      <c r="W119" s="4">
        <v>400511</v>
      </c>
      <c r="X119" s="4">
        <v>1</v>
      </c>
      <c r="Y119" s="4">
        <v>400511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223</v>
      </c>
      <c r="F120" s="4">
        <f>ROUND(Source!AQ110,O120)</f>
        <v>0</v>
      </c>
      <c r="G120" s="4" t="s">
        <v>143</v>
      </c>
      <c r="H120" s="4" t="s">
        <v>144</v>
      </c>
      <c r="I120" s="4"/>
      <c r="J120" s="4"/>
      <c r="K120" s="4">
        <v>223</v>
      </c>
      <c r="L120" s="4">
        <v>9</v>
      </c>
      <c r="M120" s="4">
        <v>3</v>
      </c>
      <c r="N120" s="4" t="s">
        <v>6</v>
      </c>
      <c r="O120" s="4">
        <v>0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229</v>
      </c>
      <c r="F121" s="4">
        <f>ROUND(Source!AZ110,O121)</f>
        <v>400511</v>
      </c>
      <c r="G121" s="4" t="s">
        <v>145</v>
      </c>
      <c r="H121" s="4" t="s">
        <v>146</v>
      </c>
      <c r="I121" s="4"/>
      <c r="J121" s="4"/>
      <c r="K121" s="4">
        <v>229</v>
      </c>
      <c r="L121" s="4">
        <v>10</v>
      </c>
      <c r="M121" s="4">
        <v>3</v>
      </c>
      <c r="N121" s="4" t="s">
        <v>6</v>
      </c>
      <c r="O121" s="4">
        <v>0</v>
      </c>
      <c r="P121" s="4"/>
      <c r="Q121" s="4"/>
      <c r="R121" s="4"/>
      <c r="S121" s="4"/>
      <c r="T121" s="4"/>
      <c r="U121" s="4"/>
      <c r="V121" s="4"/>
      <c r="W121" s="4">
        <v>400511</v>
      </c>
      <c r="X121" s="4">
        <v>1</v>
      </c>
      <c r="Y121" s="4">
        <v>400511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203</v>
      </c>
      <c r="F122" s="4">
        <f>ROUND(Source!Q110,O122)</f>
        <v>1526</v>
      </c>
      <c r="G122" s="4" t="s">
        <v>147</v>
      </c>
      <c r="H122" s="4" t="s">
        <v>148</v>
      </c>
      <c r="I122" s="4"/>
      <c r="J122" s="4"/>
      <c r="K122" s="4">
        <v>203</v>
      </c>
      <c r="L122" s="4">
        <v>11</v>
      </c>
      <c r="M122" s="4">
        <v>3</v>
      </c>
      <c r="N122" s="4" t="s">
        <v>6</v>
      </c>
      <c r="O122" s="4">
        <v>0</v>
      </c>
      <c r="P122" s="4"/>
      <c r="Q122" s="4"/>
      <c r="R122" s="4"/>
      <c r="S122" s="4"/>
      <c r="T122" s="4"/>
      <c r="U122" s="4"/>
      <c r="V122" s="4"/>
      <c r="W122" s="4">
        <v>1526</v>
      </c>
      <c r="X122" s="4">
        <v>1</v>
      </c>
      <c r="Y122" s="4">
        <v>1526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231</v>
      </c>
      <c r="F123" s="4">
        <f>ROUND(Source!BB110,O123)</f>
        <v>0</v>
      </c>
      <c r="G123" s="4" t="s">
        <v>149</v>
      </c>
      <c r="H123" s="4" t="s">
        <v>150</v>
      </c>
      <c r="I123" s="4"/>
      <c r="J123" s="4"/>
      <c r="K123" s="4">
        <v>231</v>
      </c>
      <c r="L123" s="4">
        <v>12</v>
      </c>
      <c r="M123" s="4">
        <v>3</v>
      </c>
      <c r="N123" s="4" t="s">
        <v>6</v>
      </c>
      <c r="O123" s="4">
        <v>0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204</v>
      </c>
      <c r="F124" s="4">
        <f>ROUND(Source!R110,O124)</f>
        <v>519</v>
      </c>
      <c r="G124" s="4" t="s">
        <v>151</v>
      </c>
      <c r="H124" s="4" t="s">
        <v>152</v>
      </c>
      <c r="I124" s="4"/>
      <c r="J124" s="4"/>
      <c r="K124" s="4">
        <v>204</v>
      </c>
      <c r="L124" s="4">
        <v>13</v>
      </c>
      <c r="M124" s="4">
        <v>3</v>
      </c>
      <c r="N124" s="4" t="s">
        <v>6</v>
      </c>
      <c r="O124" s="4">
        <v>0</v>
      </c>
      <c r="P124" s="4"/>
      <c r="Q124" s="4"/>
      <c r="R124" s="4"/>
      <c r="S124" s="4"/>
      <c r="T124" s="4"/>
      <c r="U124" s="4"/>
      <c r="V124" s="4"/>
      <c r="W124" s="4">
        <v>519</v>
      </c>
      <c r="X124" s="4">
        <v>1</v>
      </c>
      <c r="Y124" s="4">
        <v>519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205</v>
      </c>
      <c r="F125" s="4">
        <f>ROUND(Source!S110,O125)</f>
        <v>130819</v>
      </c>
      <c r="G125" s="4" t="s">
        <v>153</v>
      </c>
      <c r="H125" s="4" t="s">
        <v>154</v>
      </c>
      <c r="I125" s="4"/>
      <c r="J125" s="4"/>
      <c r="K125" s="4">
        <v>205</v>
      </c>
      <c r="L125" s="4">
        <v>14</v>
      </c>
      <c r="M125" s="4">
        <v>3</v>
      </c>
      <c r="N125" s="4" t="s">
        <v>6</v>
      </c>
      <c r="O125" s="4">
        <v>0</v>
      </c>
      <c r="P125" s="4"/>
      <c r="Q125" s="4"/>
      <c r="R125" s="4"/>
      <c r="S125" s="4"/>
      <c r="T125" s="4"/>
      <c r="U125" s="4"/>
      <c r="V125" s="4"/>
      <c r="W125" s="4">
        <v>130819</v>
      </c>
      <c r="X125" s="4">
        <v>1</v>
      </c>
      <c r="Y125" s="4">
        <v>130819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232</v>
      </c>
      <c r="F126" s="4">
        <f>ROUND(Source!BC110,O126)</f>
        <v>0</v>
      </c>
      <c r="G126" s="4" t="s">
        <v>155</v>
      </c>
      <c r="H126" s="4" t="s">
        <v>156</v>
      </c>
      <c r="I126" s="4"/>
      <c r="J126" s="4"/>
      <c r="K126" s="4">
        <v>232</v>
      </c>
      <c r="L126" s="4">
        <v>15</v>
      </c>
      <c r="M126" s="4">
        <v>3</v>
      </c>
      <c r="N126" s="4" t="s">
        <v>6</v>
      </c>
      <c r="O126" s="4">
        <v>0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214</v>
      </c>
      <c r="F127" s="4">
        <f>ROUND(Source!AS110,O127)</f>
        <v>-21</v>
      </c>
      <c r="G127" s="4" t="s">
        <v>157</v>
      </c>
      <c r="H127" s="4" t="s">
        <v>158</v>
      </c>
      <c r="I127" s="4"/>
      <c r="J127" s="4"/>
      <c r="K127" s="4">
        <v>214</v>
      </c>
      <c r="L127" s="4">
        <v>16</v>
      </c>
      <c r="M127" s="4">
        <v>3</v>
      </c>
      <c r="N127" s="4" t="s">
        <v>6</v>
      </c>
      <c r="O127" s="4">
        <v>0</v>
      </c>
      <c r="P127" s="4"/>
      <c r="Q127" s="4"/>
      <c r="R127" s="4"/>
      <c r="S127" s="4"/>
      <c r="T127" s="4"/>
      <c r="U127" s="4"/>
      <c r="V127" s="4"/>
      <c r="W127" s="4">
        <v>-21</v>
      </c>
      <c r="X127" s="4">
        <v>1</v>
      </c>
      <c r="Y127" s="4">
        <v>-21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215</v>
      </c>
      <c r="F128" s="4">
        <f>ROUND(Source!AT110,O128)</f>
        <v>475009</v>
      </c>
      <c r="G128" s="4" t="s">
        <v>159</v>
      </c>
      <c r="H128" s="4" t="s">
        <v>160</v>
      </c>
      <c r="I128" s="4"/>
      <c r="J128" s="4"/>
      <c r="K128" s="4">
        <v>215</v>
      </c>
      <c r="L128" s="4">
        <v>17</v>
      </c>
      <c r="M128" s="4">
        <v>3</v>
      </c>
      <c r="N128" s="4" t="s">
        <v>6</v>
      </c>
      <c r="O128" s="4">
        <v>0</v>
      </c>
      <c r="P128" s="4"/>
      <c r="Q128" s="4"/>
      <c r="R128" s="4"/>
      <c r="S128" s="4"/>
      <c r="T128" s="4"/>
      <c r="U128" s="4"/>
      <c r="V128" s="4"/>
      <c r="W128" s="4">
        <v>475009</v>
      </c>
      <c r="X128" s="4">
        <v>1</v>
      </c>
      <c r="Y128" s="4">
        <v>475009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217</v>
      </c>
      <c r="F129" s="4">
        <f>ROUND(Source!AU110,O129)</f>
        <v>0</v>
      </c>
      <c r="G129" s="4" t="s">
        <v>161</v>
      </c>
      <c r="H129" s="4" t="s">
        <v>162</v>
      </c>
      <c r="I129" s="4"/>
      <c r="J129" s="4"/>
      <c r="K129" s="4">
        <v>217</v>
      </c>
      <c r="L129" s="4">
        <v>18</v>
      </c>
      <c r="M129" s="4">
        <v>3</v>
      </c>
      <c r="N129" s="4" t="s">
        <v>6</v>
      </c>
      <c r="O129" s="4">
        <v>0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230</v>
      </c>
      <c r="F130" s="4">
        <f>ROUND(Source!BA110,O130)</f>
        <v>0</v>
      </c>
      <c r="G130" s="4" t="s">
        <v>163</v>
      </c>
      <c r="H130" s="4" t="s">
        <v>164</v>
      </c>
      <c r="I130" s="4"/>
      <c r="J130" s="4"/>
      <c r="K130" s="4">
        <v>230</v>
      </c>
      <c r="L130" s="4">
        <v>19</v>
      </c>
      <c r="M130" s="4">
        <v>3</v>
      </c>
      <c r="N130" s="4" t="s">
        <v>6</v>
      </c>
      <c r="O130" s="4">
        <v>0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206</v>
      </c>
      <c r="F131" s="4">
        <f>ROUND(Source!T110,O131)</f>
        <v>0</v>
      </c>
      <c r="G131" s="4" t="s">
        <v>165</v>
      </c>
      <c r="H131" s="4" t="s">
        <v>166</v>
      </c>
      <c r="I131" s="4"/>
      <c r="J131" s="4"/>
      <c r="K131" s="4">
        <v>206</v>
      </c>
      <c r="L131" s="4">
        <v>20</v>
      </c>
      <c r="M131" s="4">
        <v>3</v>
      </c>
      <c r="N131" s="4" t="s">
        <v>6</v>
      </c>
      <c r="O131" s="4">
        <v>0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207</v>
      </c>
      <c r="F132" s="4">
        <f>ROUND(Source!U110,O132)</f>
        <v>300.8</v>
      </c>
      <c r="G132" s="4" t="s">
        <v>167</v>
      </c>
      <c r="H132" s="4" t="s">
        <v>168</v>
      </c>
      <c r="I132" s="4"/>
      <c r="J132" s="4"/>
      <c r="K132" s="4">
        <v>207</v>
      </c>
      <c r="L132" s="4">
        <v>21</v>
      </c>
      <c r="M132" s="4">
        <v>3</v>
      </c>
      <c r="N132" s="4" t="s">
        <v>6</v>
      </c>
      <c r="O132" s="4">
        <v>7</v>
      </c>
      <c r="P132" s="4"/>
      <c r="Q132" s="4"/>
      <c r="R132" s="4"/>
      <c r="S132" s="4"/>
      <c r="T132" s="4"/>
      <c r="U132" s="4"/>
      <c r="V132" s="4"/>
      <c r="W132" s="4">
        <v>300.8</v>
      </c>
      <c r="X132" s="4">
        <v>1</v>
      </c>
      <c r="Y132" s="4">
        <v>300.8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208</v>
      </c>
      <c r="F133" s="4">
        <f>ROUND(Source!V110,O133)</f>
        <v>0.98</v>
      </c>
      <c r="G133" s="4" t="s">
        <v>169</v>
      </c>
      <c r="H133" s="4" t="s">
        <v>170</v>
      </c>
      <c r="I133" s="4"/>
      <c r="J133" s="4"/>
      <c r="K133" s="4">
        <v>208</v>
      </c>
      <c r="L133" s="4">
        <v>22</v>
      </c>
      <c r="M133" s="4">
        <v>3</v>
      </c>
      <c r="N133" s="4" t="s">
        <v>6</v>
      </c>
      <c r="O133" s="4">
        <v>7</v>
      </c>
      <c r="P133" s="4"/>
      <c r="Q133" s="4"/>
      <c r="R133" s="4"/>
      <c r="S133" s="4"/>
      <c r="T133" s="4"/>
      <c r="U133" s="4"/>
      <c r="V133" s="4"/>
      <c r="W133" s="4">
        <v>0.98</v>
      </c>
      <c r="X133" s="4">
        <v>1</v>
      </c>
      <c r="Y133" s="4">
        <v>0.98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209</v>
      </c>
      <c r="F134" s="4">
        <f>ROUND(Source!W110,O134)</f>
        <v>0</v>
      </c>
      <c r="G134" s="4" t="s">
        <v>171</v>
      </c>
      <c r="H134" s="4" t="s">
        <v>172</v>
      </c>
      <c r="I134" s="4"/>
      <c r="J134" s="4"/>
      <c r="K134" s="4">
        <v>209</v>
      </c>
      <c r="L134" s="4">
        <v>23</v>
      </c>
      <c r="M134" s="4">
        <v>3</v>
      </c>
      <c r="N134" s="4" t="s">
        <v>6</v>
      </c>
      <c r="O134" s="4">
        <v>0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233</v>
      </c>
      <c r="F135" s="4">
        <f>ROUND(Source!BD110,O135)</f>
        <v>0</v>
      </c>
      <c r="G135" s="4" t="s">
        <v>173</v>
      </c>
      <c r="H135" s="4" t="s">
        <v>174</v>
      </c>
      <c r="I135" s="4"/>
      <c r="J135" s="4"/>
      <c r="K135" s="4">
        <v>233</v>
      </c>
      <c r="L135" s="4">
        <v>24</v>
      </c>
      <c r="M135" s="4">
        <v>3</v>
      </c>
      <c r="N135" s="4" t="s">
        <v>6</v>
      </c>
      <c r="O135" s="4">
        <v>0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210</v>
      </c>
      <c r="F136" s="4">
        <f>ROUND(Source!X110,O136)</f>
        <v>121448</v>
      </c>
      <c r="G136" s="4" t="s">
        <v>175</v>
      </c>
      <c r="H136" s="4" t="s">
        <v>176</v>
      </c>
      <c r="I136" s="4"/>
      <c r="J136" s="4"/>
      <c r="K136" s="4">
        <v>210</v>
      </c>
      <c r="L136" s="4">
        <v>25</v>
      </c>
      <c r="M136" s="4">
        <v>3</v>
      </c>
      <c r="N136" s="4" t="s">
        <v>6</v>
      </c>
      <c r="O136" s="4">
        <v>0</v>
      </c>
      <c r="P136" s="4"/>
      <c r="Q136" s="4"/>
      <c r="R136" s="4"/>
      <c r="S136" s="4"/>
      <c r="T136" s="4"/>
      <c r="U136" s="4"/>
      <c r="V136" s="4"/>
      <c r="W136" s="4">
        <v>121448</v>
      </c>
      <c r="X136" s="4">
        <v>1</v>
      </c>
      <c r="Y136" s="4">
        <v>121448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211</v>
      </c>
      <c r="F137" s="4">
        <f>ROUND(Source!Y110,O137)</f>
        <v>63175</v>
      </c>
      <c r="G137" s="4" t="s">
        <v>177</v>
      </c>
      <c r="H137" s="4" t="s">
        <v>178</v>
      </c>
      <c r="I137" s="4"/>
      <c r="J137" s="4"/>
      <c r="K137" s="4">
        <v>211</v>
      </c>
      <c r="L137" s="4">
        <v>26</v>
      </c>
      <c r="M137" s="4">
        <v>3</v>
      </c>
      <c r="N137" s="4" t="s">
        <v>6</v>
      </c>
      <c r="O137" s="4">
        <v>0</v>
      </c>
      <c r="P137" s="4"/>
      <c r="Q137" s="4"/>
      <c r="R137" s="4"/>
      <c r="S137" s="4"/>
      <c r="T137" s="4"/>
      <c r="U137" s="4"/>
      <c r="V137" s="4"/>
      <c r="W137" s="4">
        <v>63175</v>
      </c>
      <c r="X137" s="4">
        <v>1</v>
      </c>
      <c r="Y137" s="4">
        <v>63175</v>
      </c>
      <c r="Z137" s="4"/>
      <c r="AA137" s="4"/>
      <c r="AB137" s="4"/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224</v>
      </c>
      <c r="F138" s="4">
        <f>ROUND(Source!AR110,O138)</f>
        <v>875499</v>
      </c>
      <c r="G138" s="4" t="s">
        <v>179</v>
      </c>
      <c r="H138" s="4" t="s">
        <v>180</v>
      </c>
      <c r="I138" s="4"/>
      <c r="J138" s="4"/>
      <c r="K138" s="4">
        <v>224</v>
      </c>
      <c r="L138" s="4">
        <v>27</v>
      </c>
      <c r="M138" s="4">
        <v>3</v>
      </c>
      <c r="N138" s="4" t="s">
        <v>6</v>
      </c>
      <c r="O138" s="4">
        <v>0</v>
      </c>
      <c r="P138" s="4"/>
      <c r="Q138" s="4"/>
      <c r="R138" s="4"/>
      <c r="S138" s="4"/>
      <c r="T138" s="4"/>
      <c r="U138" s="4"/>
      <c r="V138" s="4"/>
      <c r="W138" s="4">
        <v>875499</v>
      </c>
      <c r="X138" s="4">
        <v>1</v>
      </c>
      <c r="Y138" s="4">
        <v>875499</v>
      </c>
      <c r="Z138" s="4"/>
      <c r="AA138" s="4"/>
      <c r="AB138" s="4"/>
    </row>
    <row r="140" spans="1:245" x14ac:dyDescent="0.2">
      <c r="A140" s="1">
        <v>4</v>
      </c>
      <c r="B140" s="1">
        <v>1</v>
      </c>
      <c r="C140" s="1"/>
      <c r="D140" s="1">
        <f>ROW(A152)</f>
        <v>152</v>
      </c>
      <c r="E140" s="1"/>
      <c r="F140" s="1" t="s">
        <v>181</v>
      </c>
      <c r="G140" s="1" t="s">
        <v>279</v>
      </c>
      <c r="H140" s="1" t="s">
        <v>6</v>
      </c>
      <c r="I140" s="1">
        <v>0</v>
      </c>
      <c r="J140" s="1"/>
      <c r="K140" s="1">
        <v>0</v>
      </c>
      <c r="L140" s="1"/>
      <c r="M140" s="1" t="s">
        <v>6</v>
      </c>
      <c r="N140" s="1"/>
      <c r="O140" s="1"/>
      <c r="P140" s="1"/>
      <c r="Q140" s="1"/>
      <c r="R140" s="1"/>
      <c r="S140" s="1">
        <v>0</v>
      </c>
      <c r="T140" s="1"/>
      <c r="U140" s="1" t="s">
        <v>6</v>
      </c>
      <c r="V140" s="1">
        <v>0</v>
      </c>
      <c r="W140" s="1"/>
      <c r="X140" s="1"/>
      <c r="Y140" s="1"/>
      <c r="Z140" s="1"/>
      <c r="AA140" s="1"/>
      <c r="AB140" s="1" t="s">
        <v>6</v>
      </c>
      <c r="AC140" s="1" t="s">
        <v>6</v>
      </c>
      <c r="AD140" s="1" t="s">
        <v>6</v>
      </c>
      <c r="AE140" s="1" t="s">
        <v>6</v>
      </c>
      <c r="AF140" s="1" t="s">
        <v>6</v>
      </c>
      <c r="AG140" s="1" t="s">
        <v>6</v>
      </c>
      <c r="AH140" s="1"/>
      <c r="AI140" s="1"/>
      <c r="AJ140" s="1"/>
      <c r="AK140" s="1"/>
      <c r="AL140" s="1"/>
      <c r="AM140" s="1"/>
      <c r="AN140" s="1"/>
      <c r="AO140" s="1"/>
      <c r="AP140" s="1" t="s">
        <v>6</v>
      </c>
      <c r="AQ140" s="1" t="s">
        <v>6</v>
      </c>
      <c r="AR140" s="1" t="s">
        <v>6</v>
      </c>
      <c r="AS140" s="1"/>
      <c r="AT140" s="1"/>
      <c r="AU140" s="1"/>
      <c r="AV140" s="1"/>
      <c r="AW140" s="1"/>
      <c r="AX140" s="1"/>
      <c r="AY140" s="1"/>
      <c r="AZ140" s="1" t="s">
        <v>6</v>
      </c>
      <c r="BA140" s="1"/>
      <c r="BB140" s="1" t="s">
        <v>6</v>
      </c>
      <c r="BC140" s="1" t="s">
        <v>6</v>
      </c>
      <c r="BD140" s="1" t="s">
        <v>6</v>
      </c>
      <c r="BE140" s="1" t="s">
        <v>6</v>
      </c>
      <c r="BF140" s="1" t="s">
        <v>6</v>
      </c>
      <c r="BG140" s="1" t="s">
        <v>6</v>
      </c>
      <c r="BH140" s="1" t="s">
        <v>6</v>
      </c>
      <c r="BI140" s="1" t="s">
        <v>6</v>
      </c>
      <c r="BJ140" s="1" t="s">
        <v>6</v>
      </c>
      <c r="BK140" s="1" t="s">
        <v>6</v>
      </c>
      <c r="BL140" s="1" t="s">
        <v>6</v>
      </c>
      <c r="BM140" s="1" t="s">
        <v>6</v>
      </c>
      <c r="BN140" s="1" t="s">
        <v>6</v>
      </c>
      <c r="BO140" s="1" t="s">
        <v>6</v>
      </c>
      <c r="BP140" s="1" t="s">
        <v>6</v>
      </c>
      <c r="BQ140" s="1"/>
      <c r="BR140" s="1"/>
      <c r="BS140" s="1"/>
      <c r="BT140" s="1"/>
      <c r="BU140" s="1"/>
      <c r="BV140" s="1"/>
      <c r="BW140" s="1"/>
      <c r="BX140" s="1">
        <v>0</v>
      </c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>
        <v>0</v>
      </c>
    </row>
    <row r="142" spans="1:245" x14ac:dyDescent="0.2">
      <c r="A142" s="2">
        <v>52</v>
      </c>
      <c r="B142" s="2">
        <f t="shared" ref="B142:G142" si="110">B152</f>
        <v>1</v>
      </c>
      <c r="C142" s="2">
        <f t="shared" si="110"/>
        <v>4</v>
      </c>
      <c r="D142" s="2">
        <f t="shared" si="110"/>
        <v>140</v>
      </c>
      <c r="E142" s="2">
        <f t="shared" si="110"/>
        <v>0</v>
      </c>
      <c r="F142" s="2" t="str">
        <f t="shared" si="110"/>
        <v>Новый раздел</v>
      </c>
      <c r="G142" s="2" t="str">
        <f t="shared" si="110"/>
        <v>Радиофикация</v>
      </c>
      <c r="H142" s="2"/>
      <c r="I142" s="2"/>
      <c r="J142" s="2"/>
      <c r="K142" s="2"/>
      <c r="L142" s="2"/>
      <c r="M142" s="2"/>
      <c r="N142" s="2"/>
      <c r="O142" s="2">
        <f t="shared" ref="O142:AT142" si="111">O152</f>
        <v>448881</v>
      </c>
      <c r="P142" s="2">
        <f t="shared" si="111"/>
        <v>337870</v>
      </c>
      <c r="Q142" s="2">
        <f t="shared" si="111"/>
        <v>4455</v>
      </c>
      <c r="R142" s="2">
        <f t="shared" si="111"/>
        <v>1633</v>
      </c>
      <c r="S142" s="2">
        <f t="shared" si="111"/>
        <v>106556</v>
      </c>
      <c r="T142" s="2">
        <f t="shared" si="111"/>
        <v>0</v>
      </c>
      <c r="U142" s="2">
        <f t="shared" si="111"/>
        <v>253.65999999999997</v>
      </c>
      <c r="V142" s="2">
        <f t="shared" si="111"/>
        <v>3.1399999999999997</v>
      </c>
      <c r="W142" s="2">
        <f t="shared" si="111"/>
        <v>0</v>
      </c>
      <c r="X142" s="2">
        <f t="shared" si="111"/>
        <v>99929</v>
      </c>
      <c r="Y142" s="2">
        <f t="shared" si="111"/>
        <v>51595</v>
      </c>
      <c r="Z142" s="2">
        <f t="shared" si="111"/>
        <v>0</v>
      </c>
      <c r="AA142" s="2">
        <f t="shared" si="111"/>
        <v>0</v>
      </c>
      <c r="AB142" s="2">
        <f t="shared" si="111"/>
        <v>448881</v>
      </c>
      <c r="AC142" s="2">
        <f t="shared" si="111"/>
        <v>337870</v>
      </c>
      <c r="AD142" s="2">
        <f t="shared" si="111"/>
        <v>4455</v>
      </c>
      <c r="AE142" s="2">
        <f t="shared" si="111"/>
        <v>1633</v>
      </c>
      <c r="AF142" s="2">
        <f t="shared" si="111"/>
        <v>106556</v>
      </c>
      <c r="AG142" s="2">
        <f t="shared" si="111"/>
        <v>0</v>
      </c>
      <c r="AH142" s="2">
        <f t="shared" si="111"/>
        <v>253.65999999999997</v>
      </c>
      <c r="AI142" s="2">
        <f t="shared" si="111"/>
        <v>3.1399999999999997</v>
      </c>
      <c r="AJ142" s="2">
        <f t="shared" si="111"/>
        <v>0</v>
      </c>
      <c r="AK142" s="2">
        <f t="shared" si="111"/>
        <v>99929</v>
      </c>
      <c r="AL142" s="2">
        <f t="shared" si="111"/>
        <v>51595</v>
      </c>
      <c r="AM142" s="2">
        <f t="shared" si="111"/>
        <v>0</v>
      </c>
      <c r="AN142" s="2">
        <f t="shared" si="111"/>
        <v>0</v>
      </c>
      <c r="AO142" s="2">
        <f t="shared" si="111"/>
        <v>0</v>
      </c>
      <c r="AP142" s="2">
        <f t="shared" si="111"/>
        <v>228220</v>
      </c>
      <c r="AQ142" s="2">
        <f t="shared" si="111"/>
        <v>0</v>
      </c>
      <c r="AR142" s="2">
        <f t="shared" si="111"/>
        <v>600405</v>
      </c>
      <c r="AS142" s="2">
        <f t="shared" si="111"/>
        <v>0</v>
      </c>
      <c r="AT142" s="2">
        <f t="shared" si="111"/>
        <v>372185</v>
      </c>
      <c r="AU142" s="2">
        <f t="shared" ref="AU142:BZ142" si="112">AU152</f>
        <v>0</v>
      </c>
      <c r="AV142" s="2">
        <f t="shared" si="112"/>
        <v>337870</v>
      </c>
      <c r="AW142" s="2">
        <f t="shared" si="112"/>
        <v>109650</v>
      </c>
      <c r="AX142" s="2">
        <f t="shared" si="112"/>
        <v>0</v>
      </c>
      <c r="AY142" s="2">
        <f t="shared" si="112"/>
        <v>109650</v>
      </c>
      <c r="AZ142" s="2">
        <f t="shared" si="112"/>
        <v>228220</v>
      </c>
      <c r="BA142" s="2">
        <f t="shared" si="112"/>
        <v>0</v>
      </c>
      <c r="BB142" s="2">
        <f t="shared" si="112"/>
        <v>0</v>
      </c>
      <c r="BC142" s="2">
        <f t="shared" si="112"/>
        <v>0</v>
      </c>
      <c r="BD142" s="2">
        <f t="shared" si="112"/>
        <v>0</v>
      </c>
      <c r="BE142" s="2">
        <f t="shared" si="112"/>
        <v>0</v>
      </c>
      <c r="BF142" s="2">
        <f t="shared" si="112"/>
        <v>0</v>
      </c>
      <c r="BG142" s="2">
        <f t="shared" si="112"/>
        <v>0</v>
      </c>
      <c r="BH142" s="2">
        <f t="shared" si="112"/>
        <v>0</v>
      </c>
      <c r="BI142" s="2">
        <f t="shared" si="112"/>
        <v>0</v>
      </c>
      <c r="BJ142" s="2">
        <f t="shared" si="112"/>
        <v>0</v>
      </c>
      <c r="BK142" s="2">
        <f t="shared" si="112"/>
        <v>0</v>
      </c>
      <c r="BL142" s="2">
        <f t="shared" si="112"/>
        <v>0</v>
      </c>
      <c r="BM142" s="2">
        <f t="shared" si="112"/>
        <v>0</v>
      </c>
      <c r="BN142" s="2">
        <f t="shared" si="112"/>
        <v>0</v>
      </c>
      <c r="BO142" s="2">
        <f t="shared" si="112"/>
        <v>0</v>
      </c>
      <c r="BP142" s="2">
        <f t="shared" si="112"/>
        <v>0</v>
      </c>
      <c r="BQ142" s="2">
        <f t="shared" si="112"/>
        <v>0</v>
      </c>
      <c r="BR142" s="2">
        <f t="shared" si="112"/>
        <v>0</v>
      </c>
      <c r="BS142" s="2">
        <f t="shared" si="112"/>
        <v>0</v>
      </c>
      <c r="BT142" s="2">
        <f t="shared" si="112"/>
        <v>0</v>
      </c>
      <c r="BU142" s="2">
        <f t="shared" si="112"/>
        <v>0</v>
      </c>
      <c r="BV142" s="2">
        <f t="shared" si="112"/>
        <v>0</v>
      </c>
      <c r="BW142" s="2">
        <f t="shared" si="112"/>
        <v>0</v>
      </c>
      <c r="BX142" s="2">
        <f t="shared" si="112"/>
        <v>0</v>
      </c>
      <c r="BY142" s="2">
        <f t="shared" si="112"/>
        <v>228220</v>
      </c>
      <c r="BZ142" s="2">
        <f t="shared" si="112"/>
        <v>0</v>
      </c>
      <c r="CA142" s="2">
        <f t="shared" ref="CA142:DF142" si="113">CA152</f>
        <v>600405</v>
      </c>
      <c r="CB142" s="2">
        <f t="shared" si="113"/>
        <v>0</v>
      </c>
      <c r="CC142" s="2">
        <f t="shared" si="113"/>
        <v>372185</v>
      </c>
      <c r="CD142" s="2">
        <f t="shared" si="113"/>
        <v>0</v>
      </c>
      <c r="CE142" s="2">
        <f t="shared" si="113"/>
        <v>337870</v>
      </c>
      <c r="CF142" s="2">
        <f t="shared" si="113"/>
        <v>109650</v>
      </c>
      <c r="CG142" s="2">
        <f t="shared" si="113"/>
        <v>0</v>
      </c>
      <c r="CH142" s="2">
        <f t="shared" si="113"/>
        <v>109650</v>
      </c>
      <c r="CI142" s="2">
        <f t="shared" si="113"/>
        <v>228220</v>
      </c>
      <c r="CJ142" s="2">
        <f t="shared" si="113"/>
        <v>0</v>
      </c>
      <c r="CK142" s="2">
        <f t="shared" si="113"/>
        <v>0</v>
      </c>
      <c r="CL142" s="2">
        <f t="shared" si="113"/>
        <v>0</v>
      </c>
      <c r="CM142" s="2">
        <f t="shared" si="113"/>
        <v>0</v>
      </c>
      <c r="CN142" s="2">
        <f t="shared" si="113"/>
        <v>0</v>
      </c>
      <c r="CO142" s="2">
        <f t="shared" si="113"/>
        <v>0</v>
      </c>
      <c r="CP142" s="2">
        <f t="shared" si="113"/>
        <v>0</v>
      </c>
      <c r="CQ142" s="2">
        <f t="shared" si="113"/>
        <v>0</v>
      </c>
      <c r="CR142" s="2">
        <f t="shared" si="113"/>
        <v>0</v>
      </c>
      <c r="CS142" s="2">
        <f t="shared" si="113"/>
        <v>0</v>
      </c>
      <c r="CT142" s="2">
        <f t="shared" si="113"/>
        <v>0</v>
      </c>
      <c r="CU142" s="2">
        <f t="shared" si="113"/>
        <v>0</v>
      </c>
      <c r="CV142" s="2">
        <f t="shared" si="113"/>
        <v>0</v>
      </c>
      <c r="CW142" s="2">
        <f t="shared" si="113"/>
        <v>0</v>
      </c>
      <c r="CX142" s="2">
        <f t="shared" si="113"/>
        <v>0</v>
      </c>
      <c r="CY142" s="2">
        <f t="shared" si="113"/>
        <v>0</v>
      </c>
      <c r="CZ142" s="2">
        <f t="shared" si="113"/>
        <v>0</v>
      </c>
      <c r="DA142" s="2">
        <f t="shared" si="113"/>
        <v>0</v>
      </c>
      <c r="DB142" s="2">
        <f t="shared" si="113"/>
        <v>0</v>
      </c>
      <c r="DC142" s="2">
        <f t="shared" si="113"/>
        <v>0</v>
      </c>
      <c r="DD142" s="2">
        <f t="shared" si="113"/>
        <v>0</v>
      </c>
      <c r="DE142" s="2">
        <f t="shared" si="113"/>
        <v>0</v>
      </c>
      <c r="DF142" s="2">
        <f t="shared" si="113"/>
        <v>0</v>
      </c>
      <c r="DG142" s="3">
        <f t="shared" ref="DG142:EL142" si="114">DG152</f>
        <v>0</v>
      </c>
      <c r="DH142" s="3">
        <f t="shared" si="114"/>
        <v>0</v>
      </c>
      <c r="DI142" s="3">
        <f t="shared" si="114"/>
        <v>0</v>
      </c>
      <c r="DJ142" s="3">
        <f t="shared" si="114"/>
        <v>0</v>
      </c>
      <c r="DK142" s="3">
        <f t="shared" si="114"/>
        <v>0</v>
      </c>
      <c r="DL142" s="3">
        <f t="shared" si="114"/>
        <v>0</v>
      </c>
      <c r="DM142" s="3">
        <f t="shared" si="114"/>
        <v>0</v>
      </c>
      <c r="DN142" s="3">
        <f t="shared" si="114"/>
        <v>0</v>
      </c>
      <c r="DO142" s="3">
        <f t="shared" si="114"/>
        <v>0</v>
      </c>
      <c r="DP142" s="3">
        <f t="shared" si="114"/>
        <v>0</v>
      </c>
      <c r="DQ142" s="3">
        <f t="shared" si="114"/>
        <v>0</v>
      </c>
      <c r="DR142" s="3">
        <f t="shared" si="114"/>
        <v>0</v>
      </c>
      <c r="DS142" s="3">
        <f t="shared" si="114"/>
        <v>0</v>
      </c>
      <c r="DT142" s="3">
        <f t="shared" si="114"/>
        <v>0</v>
      </c>
      <c r="DU142" s="3">
        <f t="shared" si="114"/>
        <v>0</v>
      </c>
      <c r="DV142" s="3">
        <f t="shared" si="114"/>
        <v>0</v>
      </c>
      <c r="DW142" s="3">
        <f t="shared" si="114"/>
        <v>0</v>
      </c>
      <c r="DX142" s="3">
        <f t="shared" si="114"/>
        <v>0</v>
      </c>
      <c r="DY142" s="3">
        <f t="shared" si="114"/>
        <v>0</v>
      </c>
      <c r="DZ142" s="3">
        <f t="shared" si="114"/>
        <v>0</v>
      </c>
      <c r="EA142" s="3">
        <f t="shared" si="114"/>
        <v>0</v>
      </c>
      <c r="EB142" s="3">
        <f t="shared" si="114"/>
        <v>0</v>
      </c>
      <c r="EC142" s="3">
        <f t="shared" si="114"/>
        <v>0</v>
      </c>
      <c r="ED142" s="3">
        <f t="shared" si="114"/>
        <v>0</v>
      </c>
      <c r="EE142" s="3">
        <f t="shared" si="114"/>
        <v>0</v>
      </c>
      <c r="EF142" s="3">
        <f t="shared" si="114"/>
        <v>0</v>
      </c>
      <c r="EG142" s="3">
        <f t="shared" si="114"/>
        <v>0</v>
      </c>
      <c r="EH142" s="3">
        <f t="shared" si="114"/>
        <v>0</v>
      </c>
      <c r="EI142" s="3">
        <f t="shared" si="114"/>
        <v>0</v>
      </c>
      <c r="EJ142" s="3">
        <f t="shared" si="114"/>
        <v>0</v>
      </c>
      <c r="EK142" s="3">
        <f t="shared" si="114"/>
        <v>0</v>
      </c>
      <c r="EL142" s="3">
        <f t="shared" si="114"/>
        <v>0</v>
      </c>
      <c r="EM142" s="3">
        <f t="shared" ref="EM142:FR142" si="115">EM152</f>
        <v>0</v>
      </c>
      <c r="EN142" s="3">
        <f t="shared" si="115"/>
        <v>0</v>
      </c>
      <c r="EO142" s="3">
        <f t="shared" si="115"/>
        <v>0</v>
      </c>
      <c r="EP142" s="3">
        <f t="shared" si="115"/>
        <v>0</v>
      </c>
      <c r="EQ142" s="3">
        <f t="shared" si="115"/>
        <v>0</v>
      </c>
      <c r="ER142" s="3">
        <f t="shared" si="115"/>
        <v>0</v>
      </c>
      <c r="ES142" s="3">
        <f t="shared" si="115"/>
        <v>0</v>
      </c>
      <c r="ET142" s="3">
        <f t="shared" si="115"/>
        <v>0</v>
      </c>
      <c r="EU142" s="3">
        <f t="shared" si="115"/>
        <v>0</v>
      </c>
      <c r="EV142" s="3">
        <f t="shared" si="115"/>
        <v>0</v>
      </c>
      <c r="EW142" s="3">
        <f t="shared" si="115"/>
        <v>0</v>
      </c>
      <c r="EX142" s="3">
        <f t="shared" si="115"/>
        <v>0</v>
      </c>
      <c r="EY142" s="3">
        <f t="shared" si="115"/>
        <v>0</v>
      </c>
      <c r="EZ142" s="3">
        <f t="shared" si="115"/>
        <v>0</v>
      </c>
      <c r="FA142" s="3">
        <f t="shared" si="115"/>
        <v>0</v>
      </c>
      <c r="FB142" s="3">
        <f t="shared" si="115"/>
        <v>0</v>
      </c>
      <c r="FC142" s="3">
        <f t="shared" si="115"/>
        <v>0</v>
      </c>
      <c r="FD142" s="3">
        <f t="shared" si="115"/>
        <v>0</v>
      </c>
      <c r="FE142" s="3">
        <f t="shared" si="115"/>
        <v>0</v>
      </c>
      <c r="FF142" s="3">
        <f t="shared" si="115"/>
        <v>0</v>
      </c>
      <c r="FG142" s="3">
        <f t="shared" si="115"/>
        <v>0</v>
      </c>
      <c r="FH142" s="3">
        <f t="shared" si="115"/>
        <v>0</v>
      </c>
      <c r="FI142" s="3">
        <f t="shared" si="115"/>
        <v>0</v>
      </c>
      <c r="FJ142" s="3">
        <f t="shared" si="115"/>
        <v>0</v>
      </c>
      <c r="FK142" s="3">
        <f t="shared" si="115"/>
        <v>0</v>
      </c>
      <c r="FL142" s="3">
        <f t="shared" si="115"/>
        <v>0</v>
      </c>
      <c r="FM142" s="3">
        <f t="shared" si="115"/>
        <v>0</v>
      </c>
      <c r="FN142" s="3">
        <f t="shared" si="115"/>
        <v>0</v>
      </c>
      <c r="FO142" s="3">
        <f t="shared" si="115"/>
        <v>0</v>
      </c>
      <c r="FP142" s="3">
        <f t="shared" si="115"/>
        <v>0</v>
      </c>
      <c r="FQ142" s="3">
        <f t="shared" si="115"/>
        <v>0</v>
      </c>
      <c r="FR142" s="3">
        <f t="shared" si="115"/>
        <v>0</v>
      </c>
      <c r="FS142" s="3">
        <f t="shared" ref="FS142:GX142" si="116">FS152</f>
        <v>0</v>
      </c>
      <c r="FT142" s="3">
        <f t="shared" si="116"/>
        <v>0</v>
      </c>
      <c r="FU142" s="3">
        <f t="shared" si="116"/>
        <v>0</v>
      </c>
      <c r="FV142" s="3">
        <f t="shared" si="116"/>
        <v>0</v>
      </c>
      <c r="FW142" s="3">
        <f t="shared" si="116"/>
        <v>0</v>
      </c>
      <c r="FX142" s="3">
        <f t="shared" si="116"/>
        <v>0</v>
      </c>
      <c r="FY142" s="3">
        <f t="shared" si="116"/>
        <v>0</v>
      </c>
      <c r="FZ142" s="3">
        <f t="shared" si="116"/>
        <v>0</v>
      </c>
      <c r="GA142" s="3">
        <f t="shared" si="116"/>
        <v>0</v>
      </c>
      <c r="GB142" s="3">
        <f t="shared" si="116"/>
        <v>0</v>
      </c>
      <c r="GC142" s="3">
        <f t="shared" si="116"/>
        <v>0</v>
      </c>
      <c r="GD142" s="3">
        <f t="shared" si="116"/>
        <v>0</v>
      </c>
      <c r="GE142" s="3">
        <f t="shared" si="116"/>
        <v>0</v>
      </c>
      <c r="GF142" s="3">
        <f t="shared" si="116"/>
        <v>0</v>
      </c>
      <c r="GG142" s="3">
        <f t="shared" si="116"/>
        <v>0</v>
      </c>
      <c r="GH142" s="3">
        <f t="shared" si="116"/>
        <v>0</v>
      </c>
      <c r="GI142" s="3">
        <f t="shared" si="116"/>
        <v>0</v>
      </c>
      <c r="GJ142" s="3">
        <f t="shared" si="116"/>
        <v>0</v>
      </c>
      <c r="GK142" s="3">
        <f t="shared" si="116"/>
        <v>0</v>
      </c>
      <c r="GL142" s="3">
        <f t="shared" si="116"/>
        <v>0</v>
      </c>
      <c r="GM142" s="3">
        <f t="shared" si="116"/>
        <v>0</v>
      </c>
      <c r="GN142" s="3">
        <f t="shared" si="116"/>
        <v>0</v>
      </c>
      <c r="GO142" s="3">
        <f t="shared" si="116"/>
        <v>0</v>
      </c>
      <c r="GP142" s="3">
        <f t="shared" si="116"/>
        <v>0</v>
      </c>
      <c r="GQ142" s="3">
        <f t="shared" si="116"/>
        <v>0</v>
      </c>
      <c r="GR142" s="3">
        <f t="shared" si="116"/>
        <v>0</v>
      </c>
      <c r="GS142" s="3">
        <f t="shared" si="116"/>
        <v>0</v>
      </c>
      <c r="GT142" s="3">
        <f t="shared" si="116"/>
        <v>0</v>
      </c>
      <c r="GU142" s="3">
        <f t="shared" si="116"/>
        <v>0</v>
      </c>
      <c r="GV142" s="3">
        <f t="shared" si="116"/>
        <v>0</v>
      </c>
      <c r="GW142" s="3">
        <f t="shared" si="116"/>
        <v>0</v>
      </c>
      <c r="GX142" s="3">
        <f t="shared" si="116"/>
        <v>0</v>
      </c>
    </row>
    <row r="144" spans="1:245" x14ac:dyDescent="0.2">
      <c r="A144">
        <v>17</v>
      </c>
      <c r="B144">
        <v>1</v>
      </c>
      <c r="C144">
        <f>ROW(SmtRes!A130)</f>
        <v>130</v>
      </c>
      <c r="D144">
        <f>ROW(EtalonRes!A101)</f>
        <v>101</v>
      </c>
      <c r="E144" t="s">
        <v>280</v>
      </c>
      <c r="F144" t="s">
        <v>281</v>
      </c>
      <c r="G144" t="s">
        <v>282</v>
      </c>
      <c r="H144" t="s">
        <v>21</v>
      </c>
      <c r="I144">
        <v>3</v>
      </c>
      <c r="J144">
        <v>0</v>
      </c>
      <c r="K144">
        <v>3</v>
      </c>
      <c r="O144">
        <f t="shared" ref="O144:O150" si="117">ROUND(CP144,0)</f>
        <v>20940</v>
      </c>
      <c r="P144">
        <f t="shared" ref="P144:P150" si="118">ROUND(CQ144*I144,0)</f>
        <v>315</v>
      </c>
      <c r="Q144">
        <f t="shared" ref="Q144:Q150" si="119">ROUND(CR144*I144,0)</f>
        <v>2122</v>
      </c>
      <c r="R144">
        <f t="shared" ref="R144:R150" si="120">ROUND(CS144*I144,0)</f>
        <v>677</v>
      </c>
      <c r="S144">
        <f t="shared" ref="S144:S150" si="121">ROUND(CT144*I144,0)</f>
        <v>18503</v>
      </c>
      <c r="T144">
        <f t="shared" ref="T144:T150" si="122">ROUND(CU144*I144,0)</f>
        <v>0</v>
      </c>
      <c r="U144">
        <f t="shared" ref="U144:U150" si="123">ROUND(CV144*I144,7)</f>
        <v>37.200000000000003</v>
      </c>
      <c r="V144">
        <f t="shared" ref="V144:V150" si="124">ROUND(CW144*I144,7)</f>
        <v>1.5</v>
      </c>
      <c r="W144">
        <f t="shared" ref="W144:W150" si="125">ROUND(CX144*I144,0)</f>
        <v>0</v>
      </c>
      <c r="X144">
        <f t="shared" ref="X144:Y150" si="126">ROUND(CY144,0)</f>
        <v>17262</v>
      </c>
      <c r="Y144">
        <f t="shared" si="126"/>
        <v>8823</v>
      </c>
      <c r="AA144">
        <v>92875993</v>
      </c>
      <c r="AB144">
        <f t="shared" ref="AB144:AB150" si="127">ROUND((AC144+AD144+AF144),2)</f>
        <v>193.11</v>
      </c>
      <c r="AC144">
        <f t="shared" ref="AC144:AC150" si="128">ROUND((ES144),2)</f>
        <v>10.59</v>
      </c>
      <c r="AD144">
        <f t="shared" ref="AD144:AD150" si="129">ROUND((((ET144)-(EU144))+AE144),2)</f>
        <v>45</v>
      </c>
      <c r="AE144">
        <f t="shared" ref="AE144:AF150" si="130">ROUND((EU144),2)</f>
        <v>5.03</v>
      </c>
      <c r="AF144">
        <f t="shared" si="130"/>
        <v>137.52000000000001</v>
      </c>
      <c r="AG144">
        <f t="shared" ref="AG144:AG150" si="131">ROUND((AP144),2)</f>
        <v>0</v>
      </c>
      <c r="AH144">
        <f t="shared" ref="AH144:AI150" si="132">(EW144)</f>
        <v>12.4</v>
      </c>
      <c r="AI144">
        <f t="shared" si="132"/>
        <v>0.5</v>
      </c>
      <c r="AJ144">
        <f t="shared" ref="AJ144:AJ150" si="133">(AS144)</f>
        <v>0</v>
      </c>
      <c r="AK144">
        <v>193.11</v>
      </c>
      <c r="AL144">
        <v>10.59</v>
      </c>
      <c r="AM144">
        <v>45</v>
      </c>
      <c r="AN144">
        <v>5.03</v>
      </c>
      <c r="AO144">
        <v>137.52000000000001</v>
      </c>
      <c r="AP144">
        <v>0</v>
      </c>
      <c r="AQ144">
        <v>12.4</v>
      </c>
      <c r="AR144">
        <v>0.5</v>
      </c>
      <c r="AS144">
        <v>0</v>
      </c>
      <c r="AT144">
        <v>90</v>
      </c>
      <c r="AU144">
        <v>46</v>
      </c>
      <c r="AV144">
        <v>1</v>
      </c>
      <c r="AW144">
        <v>1</v>
      </c>
      <c r="AZ144">
        <v>1</v>
      </c>
      <c r="BA144">
        <v>44.85</v>
      </c>
      <c r="BB144">
        <v>15.72</v>
      </c>
      <c r="BC144">
        <v>9.92</v>
      </c>
      <c r="BD144" t="s">
        <v>6</v>
      </c>
      <c r="BE144" t="s">
        <v>6</v>
      </c>
      <c r="BF144" t="s">
        <v>6</v>
      </c>
      <c r="BG144" t="s">
        <v>6</v>
      </c>
      <c r="BH144">
        <v>0</v>
      </c>
      <c r="BI144">
        <v>2</v>
      </c>
      <c r="BJ144" t="s">
        <v>283</v>
      </c>
      <c r="BM144">
        <v>110001</v>
      </c>
      <c r="BN144">
        <v>0</v>
      </c>
      <c r="BO144" t="s">
        <v>6</v>
      </c>
      <c r="BP144">
        <v>0</v>
      </c>
      <c r="BQ144">
        <v>3</v>
      </c>
      <c r="BR144">
        <v>0</v>
      </c>
      <c r="BS144">
        <v>44.85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6</v>
      </c>
      <c r="BZ144">
        <v>90</v>
      </c>
      <c r="CA144">
        <v>46</v>
      </c>
      <c r="CB144" t="s">
        <v>6</v>
      </c>
      <c r="CE144">
        <v>0</v>
      </c>
      <c r="CF144">
        <v>0</v>
      </c>
      <c r="CG144">
        <v>0</v>
      </c>
      <c r="CM144">
        <v>0</v>
      </c>
      <c r="CN144" t="s">
        <v>6</v>
      </c>
      <c r="CO144">
        <v>0</v>
      </c>
      <c r="CP144">
        <f t="shared" ref="CP144:CP150" si="134">(P144+Q144+S144)</f>
        <v>20940</v>
      </c>
      <c r="CQ144">
        <f t="shared" ref="CQ144:CQ150" si="135">AC144*BC144</f>
        <v>105.0528</v>
      </c>
      <c r="CR144">
        <f t="shared" ref="CR144:CR150" si="136">(((ET144)*BB144-(EU144)*BS144)+AE144*BS144)</f>
        <v>707.4</v>
      </c>
      <c r="CS144">
        <f t="shared" ref="CS144:CS150" si="137">AE144*BS144</f>
        <v>225.59550000000002</v>
      </c>
      <c r="CT144">
        <f t="shared" ref="CT144:CT150" si="138">AF144*BA144</f>
        <v>6167.7720000000008</v>
      </c>
      <c r="CU144">
        <f t="shared" ref="CU144:CX150" si="139">AG144</f>
        <v>0</v>
      </c>
      <c r="CV144">
        <f t="shared" si="139"/>
        <v>12.4</v>
      </c>
      <c r="CW144">
        <f t="shared" si="139"/>
        <v>0.5</v>
      </c>
      <c r="CX144">
        <f t="shared" si="139"/>
        <v>0</v>
      </c>
      <c r="CY144">
        <f>(((S144+R144)*AT144)/100)</f>
        <v>17262</v>
      </c>
      <c r="CZ144">
        <f>(((S144+R144)*AU144)/100)</f>
        <v>8822.7999999999993</v>
      </c>
      <c r="DC144" t="s">
        <v>6</v>
      </c>
      <c r="DD144" t="s">
        <v>6</v>
      </c>
      <c r="DE144" t="s">
        <v>6</v>
      </c>
      <c r="DF144" t="s">
        <v>6</v>
      </c>
      <c r="DG144" t="s">
        <v>6</v>
      </c>
      <c r="DH144" t="s">
        <v>6</v>
      </c>
      <c r="DI144" t="s">
        <v>6</v>
      </c>
      <c r="DJ144" t="s">
        <v>6</v>
      </c>
      <c r="DK144" t="s">
        <v>6</v>
      </c>
      <c r="DL144" t="s">
        <v>6</v>
      </c>
      <c r="DM144" t="s">
        <v>6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21</v>
      </c>
      <c r="DW144" t="s">
        <v>21</v>
      </c>
      <c r="DX144">
        <v>1</v>
      </c>
      <c r="DZ144" t="s">
        <v>6</v>
      </c>
      <c r="EA144" t="s">
        <v>6</v>
      </c>
      <c r="EB144" t="s">
        <v>6</v>
      </c>
      <c r="EC144" t="s">
        <v>6</v>
      </c>
      <c r="EE144">
        <v>59670144</v>
      </c>
      <c r="EF144">
        <v>3</v>
      </c>
      <c r="EG144" t="s">
        <v>23</v>
      </c>
      <c r="EH144">
        <v>0</v>
      </c>
      <c r="EI144" t="s">
        <v>6</v>
      </c>
      <c r="EJ144">
        <v>2</v>
      </c>
      <c r="EK144">
        <v>110001</v>
      </c>
      <c r="EL144" t="s">
        <v>43</v>
      </c>
      <c r="EM144" t="s">
        <v>25</v>
      </c>
      <c r="EO144" t="s">
        <v>6</v>
      </c>
      <c r="EQ144">
        <v>131072</v>
      </c>
      <c r="ER144">
        <v>193.11</v>
      </c>
      <c r="ES144">
        <v>10.59</v>
      </c>
      <c r="ET144">
        <v>45</v>
      </c>
      <c r="EU144">
        <v>5.03</v>
      </c>
      <c r="EV144">
        <v>137.52000000000001</v>
      </c>
      <c r="EW144">
        <v>12.4</v>
      </c>
      <c r="EX144">
        <v>0.5</v>
      </c>
      <c r="EY144">
        <v>0</v>
      </c>
      <c r="FQ144">
        <v>0</v>
      </c>
      <c r="FR144">
        <v>0</v>
      </c>
      <c r="FS144">
        <v>0</v>
      </c>
      <c r="FX144">
        <v>90</v>
      </c>
      <c r="FY144">
        <v>46</v>
      </c>
      <c r="GA144" t="s">
        <v>6</v>
      </c>
      <c r="GD144">
        <v>1</v>
      </c>
      <c r="GF144">
        <v>1481973210</v>
      </c>
      <c r="GG144">
        <v>2</v>
      </c>
      <c r="GH144">
        <v>1</v>
      </c>
      <c r="GI144">
        <v>4</v>
      </c>
      <c r="GJ144">
        <v>0</v>
      </c>
      <c r="GK144">
        <v>0</v>
      </c>
      <c r="GL144">
        <f t="shared" ref="GL144:GL150" si="140">ROUND(IF(AND(BH144=3,BI144=3,FS144&lt;&gt;0),P144,0),0)</f>
        <v>0</v>
      </c>
      <c r="GM144">
        <f t="shared" ref="GM144:GM150" si="141">ROUND(O144+X144+Y144,0)+GX144</f>
        <v>47025</v>
      </c>
      <c r="GN144">
        <f t="shared" ref="GN144:GN150" si="142">IF(OR(BI144=0,BI144=1),GM144-GX144,0)</f>
        <v>0</v>
      </c>
      <c r="GO144">
        <f t="shared" ref="GO144:GO150" si="143">IF(BI144=2,GM144-GX144,0)</f>
        <v>47025</v>
      </c>
      <c r="GP144">
        <f t="shared" ref="GP144:GP150" si="144">IF(BI144=4,GM144-GX144,0)</f>
        <v>0</v>
      </c>
      <c r="GR144">
        <v>0</v>
      </c>
      <c r="GS144">
        <v>3</v>
      </c>
      <c r="GT144">
        <v>0</v>
      </c>
      <c r="GU144" t="s">
        <v>6</v>
      </c>
      <c r="GV144">
        <f t="shared" ref="GV144:GV150" si="145">ROUND((GT144),2)</f>
        <v>0</v>
      </c>
      <c r="GW144">
        <v>1</v>
      </c>
      <c r="GX144">
        <f t="shared" ref="GX144:GX150" si="146">ROUND(HC144*I144,0)</f>
        <v>0</v>
      </c>
      <c r="HA144">
        <v>0</v>
      </c>
      <c r="HB144">
        <v>0</v>
      </c>
      <c r="HC144">
        <f t="shared" ref="HC144:HC150" si="147">GV144*GW144</f>
        <v>0</v>
      </c>
      <c r="HE144" t="s">
        <v>6</v>
      </c>
      <c r="HF144" t="s">
        <v>6</v>
      </c>
      <c r="HM144" t="s">
        <v>6</v>
      </c>
      <c r="HN144" t="s">
        <v>44</v>
      </c>
      <c r="HO144" t="s">
        <v>45</v>
      </c>
      <c r="HP144" t="s">
        <v>43</v>
      </c>
      <c r="HQ144" t="s">
        <v>43</v>
      </c>
      <c r="HS144">
        <v>0</v>
      </c>
      <c r="IK144">
        <v>0</v>
      </c>
    </row>
    <row r="145" spans="1:247" x14ac:dyDescent="0.2">
      <c r="A145">
        <v>18</v>
      </c>
      <c r="B145">
        <v>1</v>
      </c>
      <c r="C145">
        <v>129</v>
      </c>
      <c r="E145" t="s">
        <v>284</v>
      </c>
      <c r="F145" t="s">
        <v>285</v>
      </c>
      <c r="G145" t="s">
        <v>286</v>
      </c>
      <c r="H145" t="str">
        <f>'1.Ведомость'!C78</f>
        <v>ШТ</v>
      </c>
      <c r="I145">
        <f>I144*J145</f>
        <v>3</v>
      </c>
      <c r="J145">
        <v>1</v>
      </c>
      <c r="K145">
        <v>1</v>
      </c>
      <c r="O145">
        <f t="shared" si="117"/>
        <v>228220</v>
      </c>
      <c r="P145">
        <f t="shared" si="118"/>
        <v>228220</v>
      </c>
      <c r="Q145">
        <f t="shared" si="119"/>
        <v>0</v>
      </c>
      <c r="R145">
        <f t="shared" si="120"/>
        <v>0</v>
      </c>
      <c r="S145">
        <f t="shared" si="121"/>
        <v>0</v>
      </c>
      <c r="T145">
        <f t="shared" si="122"/>
        <v>0</v>
      </c>
      <c r="U145">
        <f t="shared" si="123"/>
        <v>0</v>
      </c>
      <c r="V145">
        <f t="shared" si="124"/>
        <v>0</v>
      </c>
      <c r="W145">
        <f t="shared" si="125"/>
        <v>0</v>
      </c>
      <c r="X145">
        <f t="shared" si="126"/>
        <v>0</v>
      </c>
      <c r="Y145">
        <f t="shared" si="126"/>
        <v>0</v>
      </c>
      <c r="AA145">
        <v>92875993</v>
      </c>
      <c r="AB145">
        <f t="shared" si="127"/>
        <v>11831</v>
      </c>
      <c r="AC145">
        <f t="shared" si="128"/>
        <v>11831</v>
      </c>
      <c r="AD145">
        <f t="shared" si="129"/>
        <v>0</v>
      </c>
      <c r="AE145">
        <f t="shared" si="130"/>
        <v>0</v>
      </c>
      <c r="AF145">
        <f t="shared" si="130"/>
        <v>0</v>
      </c>
      <c r="AG145">
        <f t="shared" si="131"/>
        <v>0</v>
      </c>
      <c r="AH145">
        <f t="shared" si="132"/>
        <v>0</v>
      </c>
      <c r="AI145">
        <f t="shared" si="132"/>
        <v>0</v>
      </c>
      <c r="AJ145">
        <f t="shared" si="133"/>
        <v>0</v>
      </c>
      <c r="AK145">
        <v>11831</v>
      </c>
      <c r="AL145">
        <v>11831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6.43</v>
      </c>
      <c r="BD145" t="s">
        <v>6</v>
      </c>
      <c r="BE145" t="s">
        <v>6</v>
      </c>
      <c r="BF145" t="s">
        <v>6</v>
      </c>
      <c r="BG145" t="s">
        <v>6</v>
      </c>
      <c r="BH145">
        <v>3</v>
      </c>
      <c r="BI145">
        <v>3</v>
      </c>
      <c r="BJ145" t="s">
        <v>287</v>
      </c>
      <c r="BM145">
        <v>600001</v>
      </c>
      <c r="BN145">
        <v>0</v>
      </c>
      <c r="BO145" t="s">
        <v>6</v>
      </c>
      <c r="BP145">
        <v>0</v>
      </c>
      <c r="BQ145">
        <v>5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6</v>
      </c>
      <c r="BZ145">
        <v>0</v>
      </c>
      <c r="CA145">
        <v>0</v>
      </c>
      <c r="CB145" t="s">
        <v>6</v>
      </c>
      <c r="CE145">
        <v>0</v>
      </c>
      <c r="CF145">
        <v>0</v>
      </c>
      <c r="CG145">
        <v>0</v>
      </c>
      <c r="CM145">
        <v>0</v>
      </c>
      <c r="CN145" t="s">
        <v>6</v>
      </c>
      <c r="CO145">
        <v>0</v>
      </c>
      <c r="CP145">
        <f t="shared" si="134"/>
        <v>228220</v>
      </c>
      <c r="CQ145">
        <f t="shared" si="135"/>
        <v>76073.33</v>
      </c>
      <c r="CR145">
        <f t="shared" si="136"/>
        <v>0</v>
      </c>
      <c r="CS145">
        <f t="shared" si="137"/>
        <v>0</v>
      </c>
      <c r="CT145">
        <f t="shared" si="138"/>
        <v>0</v>
      </c>
      <c r="CU145">
        <f t="shared" si="139"/>
        <v>0</v>
      </c>
      <c r="CV145">
        <f t="shared" si="139"/>
        <v>0</v>
      </c>
      <c r="CW145">
        <f t="shared" si="139"/>
        <v>0</v>
      </c>
      <c r="CX145">
        <f t="shared" si="139"/>
        <v>0</v>
      </c>
      <c r="CY145">
        <f>0</f>
        <v>0</v>
      </c>
      <c r="CZ145">
        <f>0</f>
        <v>0</v>
      </c>
      <c r="DC145" t="s">
        <v>6</v>
      </c>
      <c r="DD145" t="s">
        <v>6</v>
      </c>
      <c r="DE145" t="s">
        <v>6</v>
      </c>
      <c r="DF145" t="s">
        <v>6</v>
      </c>
      <c r="DG145" t="s">
        <v>6</v>
      </c>
      <c r="DH145" t="s">
        <v>6</v>
      </c>
      <c r="DI145" t="s">
        <v>6</v>
      </c>
      <c r="DJ145" t="s">
        <v>6</v>
      </c>
      <c r="DK145" t="s">
        <v>6</v>
      </c>
      <c r="DL145" t="s">
        <v>6</v>
      </c>
      <c r="DM145" t="s">
        <v>6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21</v>
      </c>
      <c r="DW145" t="s">
        <v>21</v>
      </c>
      <c r="DX145">
        <v>1</v>
      </c>
      <c r="DZ145" t="s">
        <v>6</v>
      </c>
      <c r="EA145" t="s">
        <v>6</v>
      </c>
      <c r="EB145" t="s">
        <v>6</v>
      </c>
      <c r="EC145" t="s">
        <v>6</v>
      </c>
      <c r="EE145">
        <v>59670230</v>
      </c>
      <c r="EF145">
        <v>5</v>
      </c>
      <c r="EG145" t="s">
        <v>50</v>
      </c>
      <c r="EH145">
        <v>0</v>
      </c>
      <c r="EI145" t="s">
        <v>6</v>
      </c>
      <c r="EJ145">
        <v>3</v>
      </c>
      <c r="EK145">
        <v>600001</v>
      </c>
      <c r="EL145" t="s">
        <v>51</v>
      </c>
      <c r="EM145" t="s">
        <v>52</v>
      </c>
      <c r="EO145" t="s">
        <v>6</v>
      </c>
      <c r="EQ145">
        <v>0</v>
      </c>
      <c r="ER145">
        <v>11831</v>
      </c>
      <c r="ES145">
        <v>11831</v>
      </c>
      <c r="ET145">
        <v>0</v>
      </c>
      <c r="EU145">
        <v>0</v>
      </c>
      <c r="EV145">
        <v>0</v>
      </c>
      <c r="EW145">
        <v>0</v>
      </c>
      <c r="EX145">
        <v>0</v>
      </c>
      <c r="FQ145">
        <v>0</v>
      </c>
      <c r="FR145">
        <f>P145</f>
        <v>228220</v>
      </c>
      <c r="FS145">
        <v>0</v>
      </c>
      <c r="FX145">
        <v>0</v>
      </c>
      <c r="FY145">
        <v>0</v>
      </c>
      <c r="GA145" t="s">
        <v>6</v>
      </c>
      <c r="GD145">
        <v>1</v>
      </c>
      <c r="GF145">
        <v>740487227</v>
      </c>
      <c r="GG145">
        <v>2</v>
      </c>
      <c r="GH145">
        <v>1</v>
      </c>
      <c r="GI145">
        <v>4</v>
      </c>
      <c r="GJ145">
        <v>0</v>
      </c>
      <c r="GK145">
        <v>0</v>
      </c>
      <c r="GL145">
        <f t="shared" si="140"/>
        <v>0</v>
      </c>
      <c r="GM145">
        <f t="shared" si="141"/>
        <v>228220</v>
      </c>
      <c r="GN145">
        <f t="shared" si="142"/>
        <v>0</v>
      </c>
      <c r="GO145">
        <f t="shared" si="143"/>
        <v>0</v>
      </c>
      <c r="GP145">
        <f t="shared" si="144"/>
        <v>0</v>
      </c>
      <c r="GR145">
        <v>0</v>
      </c>
      <c r="GS145">
        <v>3</v>
      </c>
      <c r="GT145">
        <v>0</v>
      </c>
      <c r="GU145" t="s">
        <v>6</v>
      </c>
      <c r="GV145">
        <f t="shared" si="145"/>
        <v>0</v>
      </c>
      <c r="GW145">
        <v>1</v>
      </c>
      <c r="GX145">
        <f t="shared" si="146"/>
        <v>0</v>
      </c>
      <c r="HA145">
        <v>0</v>
      </c>
      <c r="HB145">
        <v>0</v>
      </c>
      <c r="HC145">
        <f t="shared" si="147"/>
        <v>0</v>
      </c>
      <c r="HE145" t="s">
        <v>6</v>
      </c>
      <c r="HF145" t="s">
        <v>6</v>
      </c>
      <c r="HM145" t="s">
        <v>6</v>
      </c>
      <c r="HN145" t="s">
        <v>6</v>
      </c>
      <c r="HO145" t="s">
        <v>6</v>
      </c>
      <c r="HP145" t="s">
        <v>6</v>
      </c>
      <c r="HQ145" t="s">
        <v>6</v>
      </c>
      <c r="HS145">
        <v>0</v>
      </c>
      <c r="IK145">
        <v>0</v>
      </c>
    </row>
    <row r="146" spans="1:247" x14ac:dyDescent="0.2">
      <c r="A146">
        <v>17</v>
      </c>
      <c r="B146">
        <v>1</v>
      </c>
      <c r="C146">
        <f>ROW(SmtRes!A136)</f>
        <v>136</v>
      </c>
      <c r="D146">
        <f>ROW(EtalonRes!A107)</f>
        <v>107</v>
      </c>
      <c r="E146" t="s">
        <v>288</v>
      </c>
      <c r="F146" t="s">
        <v>77</v>
      </c>
      <c r="G146" t="s">
        <v>78</v>
      </c>
      <c r="H146" t="s">
        <v>79</v>
      </c>
      <c r="I146">
        <f>ROUND(550/100,7)</f>
        <v>5.5</v>
      </c>
      <c r="J146">
        <v>0</v>
      </c>
      <c r="K146">
        <f>ROUND(550/100,7)</f>
        <v>5.5</v>
      </c>
      <c r="O146">
        <f t="shared" si="117"/>
        <v>64792</v>
      </c>
      <c r="P146">
        <f t="shared" si="118"/>
        <v>12339</v>
      </c>
      <c r="Q146">
        <f t="shared" si="119"/>
        <v>0</v>
      </c>
      <c r="R146">
        <f t="shared" si="120"/>
        <v>0</v>
      </c>
      <c r="S146">
        <f t="shared" si="121"/>
        <v>52453</v>
      </c>
      <c r="T146">
        <f t="shared" si="122"/>
        <v>0</v>
      </c>
      <c r="U146">
        <f t="shared" si="123"/>
        <v>132</v>
      </c>
      <c r="V146">
        <f t="shared" si="124"/>
        <v>0</v>
      </c>
      <c r="W146">
        <f t="shared" si="125"/>
        <v>0</v>
      </c>
      <c r="X146">
        <f t="shared" si="126"/>
        <v>47208</v>
      </c>
      <c r="Y146">
        <f t="shared" si="126"/>
        <v>24128</v>
      </c>
      <c r="AA146">
        <v>92875993</v>
      </c>
      <c r="AB146">
        <f t="shared" si="127"/>
        <v>438.8</v>
      </c>
      <c r="AC146">
        <f t="shared" si="128"/>
        <v>226.16</v>
      </c>
      <c r="AD146">
        <f t="shared" si="129"/>
        <v>0</v>
      </c>
      <c r="AE146">
        <f t="shared" si="130"/>
        <v>0</v>
      </c>
      <c r="AF146">
        <f t="shared" si="130"/>
        <v>212.64</v>
      </c>
      <c r="AG146">
        <f t="shared" si="131"/>
        <v>0</v>
      </c>
      <c r="AH146">
        <f t="shared" si="132"/>
        <v>24</v>
      </c>
      <c r="AI146">
        <f t="shared" si="132"/>
        <v>0</v>
      </c>
      <c r="AJ146">
        <f t="shared" si="133"/>
        <v>0</v>
      </c>
      <c r="AK146">
        <v>438.8</v>
      </c>
      <c r="AL146">
        <v>226.16</v>
      </c>
      <c r="AM146">
        <v>0</v>
      </c>
      <c r="AN146">
        <v>0</v>
      </c>
      <c r="AO146">
        <v>212.64</v>
      </c>
      <c r="AP146">
        <v>0</v>
      </c>
      <c r="AQ146">
        <v>24</v>
      </c>
      <c r="AR146">
        <v>0</v>
      </c>
      <c r="AS146">
        <v>0</v>
      </c>
      <c r="AT146">
        <v>90</v>
      </c>
      <c r="AU146">
        <v>46</v>
      </c>
      <c r="AV146">
        <v>1</v>
      </c>
      <c r="AW146">
        <v>1</v>
      </c>
      <c r="AZ146">
        <v>1</v>
      </c>
      <c r="BA146">
        <v>44.85</v>
      </c>
      <c r="BB146">
        <v>15.72</v>
      </c>
      <c r="BC146">
        <v>9.92</v>
      </c>
      <c r="BD146" t="s">
        <v>6</v>
      </c>
      <c r="BE146" t="s">
        <v>6</v>
      </c>
      <c r="BF146" t="s">
        <v>6</v>
      </c>
      <c r="BG146" t="s">
        <v>6</v>
      </c>
      <c r="BH146">
        <v>0</v>
      </c>
      <c r="BI146">
        <v>2</v>
      </c>
      <c r="BJ146" t="s">
        <v>80</v>
      </c>
      <c r="BM146">
        <v>110006</v>
      </c>
      <c r="BN146">
        <v>0</v>
      </c>
      <c r="BO146" t="s">
        <v>6</v>
      </c>
      <c r="BP146">
        <v>0</v>
      </c>
      <c r="BQ146">
        <v>3</v>
      </c>
      <c r="BR146">
        <v>0</v>
      </c>
      <c r="BS146">
        <v>44.85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6</v>
      </c>
      <c r="BZ146">
        <v>90</v>
      </c>
      <c r="CA146">
        <v>46</v>
      </c>
      <c r="CB146" t="s">
        <v>6</v>
      </c>
      <c r="CE146">
        <v>0</v>
      </c>
      <c r="CF146">
        <v>0</v>
      </c>
      <c r="CG146">
        <v>0</v>
      </c>
      <c r="CM146">
        <v>0</v>
      </c>
      <c r="CN146" t="s">
        <v>6</v>
      </c>
      <c r="CO146">
        <v>0</v>
      </c>
      <c r="CP146">
        <f t="shared" si="134"/>
        <v>64792</v>
      </c>
      <c r="CQ146">
        <f t="shared" si="135"/>
        <v>2243.5072</v>
      </c>
      <c r="CR146">
        <f t="shared" si="136"/>
        <v>0</v>
      </c>
      <c r="CS146">
        <f t="shared" si="137"/>
        <v>0</v>
      </c>
      <c r="CT146">
        <f t="shared" si="138"/>
        <v>9536.9040000000005</v>
      </c>
      <c r="CU146">
        <f t="shared" si="139"/>
        <v>0</v>
      </c>
      <c r="CV146">
        <f t="shared" si="139"/>
        <v>24</v>
      </c>
      <c r="CW146">
        <f t="shared" si="139"/>
        <v>0</v>
      </c>
      <c r="CX146">
        <f t="shared" si="139"/>
        <v>0</v>
      </c>
      <c r="CY146">
        <f>(((S146+R146)*AT146)/100)</f>
        <v>47207.7</v>
      </c>
      <c r="CZ146">
        <f>(((S146+R146)*AU146)/100)</f>
        <v>24128.38</v>
      </c>
      <c r="DC146" t="s">
        <v>6</v>
      </c>
      <c r="DD146" t="s">
        <v>6</v>
      </c>
      <c r="DE146" t="s">
        <v>6</v>
      </c>
      <c r="DF146" t="s">
        <v>6</v>
      </c>
      <c r="DG146" t="s">
        <v>6</v>
      </c>
      <c r="DH146" t="s">
        <v>6</v>
      </c>
      <c r="DI146" t="s">
        <v>6</v>
      </c>
      <c r="DJ146" t="s">
        <v>6</v>
      </c>
      <c r="DK146" t="s">
        <v>6</v>
      </c>
      <c r="DL146" t="s">
        <v>6</v>
      </c>
      <c r="DM146" t="s">
        <v>6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79</v>
      </c>
      <c r="DW146" t="s">
        <v>79</v>
      </c>
      <c r="DX146">
        <v>1</v>
      </c>
      <c r="DZ146" t="s">
        <v>6</v>
      </c>
      <c r="EA146" t="s">
        <v>6</v>
      </c>
      <c r="EB146" t="s">
        <v>6</v>
      </c>
      <c r="EC146" t="s">
        <v>6</v>
      </c>
      <c r="EE146">
        <v>59670220</v>
      </c>
      <c r="EF146">
        <v>3</v>
      </c>
      <c r="EG146" t="s">
        <v>23</v>
      </c>
      <c r="EH146">
        <v>0</v>
      </c>
      <c r="EI146" t="s">
        <v>6</v>
      </c>
      <c r="EJ146">
        <v>2</v>
      </c>
      <c r="EK146">
        <v>110006</v>
      </c>
      <c r="EL146" t="s">
        <v>43</v>
      </c>
      <c r="EM146" t="s">
        <v>25</v>
      </c>
      <c r="EO146" t="s">
        <v>6</v>
      </c>
      <c r="EQ146">
        <v>131072</v>
      </c>
      <c r="ER146">
        <v>438.8</v>
      </c>
      <c r="ES146">
        <v>226.16</v>
      </c>
      <c r="ET146">
        <v>0</v>
      </c>
      <c r="EU146">
        <v>0</v>
      </c>
      <c r="EV146">
        <v>212.64</v>
      </c>
      <c r="EW146">
        <v>24</v>
      </c>
      <c r="EX146">
        <v>0</v>
      </c>
      <c r="EY146">
        <v>0</v>
      </c>
      <c r="FQ146">
        <v>0</v>
      </c>
      <c r="FR146">
        <v>0</v>
      </c>
      <c r="FS146">
        <v>0</v>
      </c>
      <c r="FX146">
        <v>90</v>
      </c>
      <c r="FY146">
        <v>46</v>
      </c>
      <c r="GA146" t="s">
        <v>6</v>
      </c>
      <c r="GD146">
        <v>1</v>
      </c>
      <c r="GF146">
        <v>-840876495</v>
      </c>
      <c r="GG146">
        <v>2</v>
      </c>
      <c r="GH146">
        <v>1</v>
      </c>
      <c r="GI146">
        <v>4</v>
      </c>
      <c r="GJ146">
        <v>0</v>
      </c>
      <c r="GK146">
        <v>0</v>
      </c>
      <c r="GL146">
        <f t="shared" si="140"/>
        <v>0</v>
      </c>
      <c r="GM146">
        <f t="shared" si="141"/>
        <v>136128</v>
      </c>
      <c r="GN146">
        <f t="shared" si="142"/>
        <v>0</v>
      </c>
      <c r="GO146">
        <f t="shared" si="143"/>
        <v>136128</v>
      </c>
      <c r="GP146">
        <f t="shared" si="144"/>
        <v>0</v>
      </c>
      <c r="GR146">
        <v>0</v>
      </c>
      <c r="GS146">
        <v>3</v>
      </c>
      <c r="GT146">
        <v>0</v>
      </c>
      <c r="GU146" t="s">
        <v>6</v>
      </c>
      <c r="GV146">
        <f t="shared" si="145"/>
        <v>0</v>
      </c>
      <c r="GW146">
        <v>1</v>
      </c>
      <c r="GX146">
        <f t="shared" si="146"/>
        <v>0</v>
      </c>
      <c r="HA146">
        <v>0</v>
      </c>
      <c r="HB146">
        <v>0</v>
      </c>
      <c r="HC146">
        <f t="shared" si="147"/>
        <v>0</v>
      </c>
      <c r="HE146" t="s">
        <v>6</v>
      </c>
      <c r="HF146" t="s">
        <v>6</v>
      </c>
      <c r="HM146" t="s">
        <v>6</v>
      </c>
      <c r="HN146" t="s">
        <v>44</v>
      </c>
      <c r="HO146" t="s">
        <v>45</v>
      </c>
      <c r="HP146" t="s">
        <v>43</v>
      </c>
      <c r="HQ146" t="s">
        <v>43</v>
      </c>
      <c r="HS146">
        <v>0</v>
      </c>
      <c r="IK146">
        <v>0</v>
      </c>
      <c r="IL146" t="s">
        <v>691</v>
      </c>
      <c r="IM146">
        <v>5.5</v>
      </c>
    </row>
    <row r="147" spans="1:247" x14ac:dyDescent="0.2">
      <c r="A147">
        <v>18</v>
      </c>
      <c r="B147">
        <v>1</v>
      </c>
      <c r="C147">
        <v>135</v>
      </c>
      <c r="E147" t="s">
        <v>289</v>
      </c>
      <c r="F147" t="s">
        <v>290</v>
      </c>
      <c r="G147" t="s">
        <v>291</v>
      </c>
      <c r="H147" t="str">
        <f>'1.Ведомость'!C81</f>
        <v>100 ШТ</v>
      </c>
      <c r="I147">
        <f>I146*J147</f>
        <v>5.5</v>
      </c>
      <c r="J147">
        <v>1</v>
      </c>
      <c r="K147">
        <v>1</v>
      </c>
      <c r="O147">
        <f t="shared" si="117"/>
        <v>21574</v>
      </c>
      <c r="P147">
        <f t="shared" si="118"/>
        <v>21574</v>
      </c>
      <c r="Q147">
        <f t="shared" si="119"/>
        <v>0</v>
      </c>
      <c r="R147">
        <f t="shared" si="120"/>
        <v>0</v>
      </c>
      <c r="S147">
        <f t="shared" si="121"/>
        <v>0</v>
      </c>
      <c r="T147">
        <f t="shared" si="122"/>
        <v>0</v>
      </c>
      <c r="U147">
        <f t="shared" si="123"/>
        <v>0</v>
      </c>
      <c r="V147">
        <f t="shared" si="124"/>
        <v>0</v>
      </c>
      <c r="W147">
        <f t="shared" si="125"/>
        <v>0</v>
      </c>
      <c r="X147">
        <f t="shared" si="126"/>
        <v>0</v>
      </c>
      <c r="Y147">
        <f t="shared" si="126"/>
        <v>0</v>
      </c>
      <c r="AA147">
        <v>92875993</v>
      </c>
      <c r="AB147">
        <f t="shared" si="127"/>
        <v>395.41</v>
      </c>
      <c r="AC147">
        <f t="shared" si="128"/>
        <v>395.41</v>
      </c>
      <c r="AD147">
        <f t="shared" si="129"/>
        <v>0</v>
      </c>
      <c r="AE147">
        <f t="shared" si="130"/>
        <v>0</v>
      </c>
      <c r="AF147">
        <f t="shared" si="130"/>
        <v>0</v>
      </c>
      <c r="AG147">
        <f t="shared" si="131"/>
        <v>0</v>
      </c>
      <c r="AH147">
        <f t="shared" si="132"/>
        <v>0</v>
      </c>
      <c r="AI147">
        <f t="shared" si="132"/>
        <v>0</v>
      </c>
      <c r="AJ147">
        <f t="shared" si="133"/>
        <v>0</v>
      </c>
      <c r="AK147">
        <v>395.41</v>
      </c>
      <c r="AL147">
        <v>395.41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9.92</v>
      </c>
      <c r="BD147" t="s">
        <v>6</v>
      </c>
      <c r="BE147" t="s">
        <v>6</v>
      </c>
      <c r="BF147" t="s">
        <v>6</v>
      </c>
      <c r="BG147" t="s">
        <v>6</v>
      </c>
      <c r="BH147">
        <v>3</v>
      </c>
      <c r="BI147">
        <v>2</v>
      </c>
      <c r="BJ147" t="s">
        <v>292</v>
      </c>
      <c r="BM147">
        <v>500002</v>
      </c>
      <c r="BN147">
        <v>0</v>
      </c>
      <c r="BO147" t="s">
        <v>6</v>
      </c>
      <c r="BP147">
        <v>0</v>
      </c>
      <c r="BQ147">
        <v>12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6</v>
      </c>
      <c r="BZ147">
        <v>0</v>
      </c>
      <c r="CA147">
        <v>0</v>
      </c>
      <c r="CB147" t="s">
        <v>6</v>
      </c>
      <c r="CE147">
        <v>0</v>
      </c>
      <c r="CF147">
        <v>0</v>
      </c>
      <c r="CG147">
        <v>0</v>
      </c>
      <c r="CM147">
        <v>0</v>
      </c>
      <c r="CN147" t="s">
        <v>6</v>
      </c>
      <c r="CO147">
        <v>0</v>
      </c>
      <c r="CP147">
        <f t="shared" si="134"/>
        <v>21574</v>
      </c>
      <c r="CQ147">
        <f t="shared" si="135"/>
        <v>3922.4672</v>
      </c>
      <c r="CR147">
        <f t="shared" si="136"/>
        <v>0</v>
      </c>
      <c r="CS147">
        <f t="shared" si="137"/>
        <v>0</v>
      </c>
      <c r="CT147">
        <f t="shared" si="138"/>
        <v>0</v>
      </c>
      <c r="CU147">
        <f t="shared" si="139"/>
        <v>0</v>
      </c>
      <c r="CV147">
        <f t="shared" si="139"/>
        <v>0</v>
      </c>
      <c r="CW147">
        <f t="shared" si="139"/>
        <v>0</v>
      </c>
      <c r="CX147">
        <f t="shared" si="139"/>
        <v>0</v>
      </c>
      <c r="CY147">
        <f>0</f>
        <v>0</v>
      </c>
      <c r="CZ147">
        <f>0</f>
        <v>0</v>
      </c>
      <c r="DC147" t="s">
        <v>6</v>
      </c>
      <c r="DD147" t="s">
        <v>6</v>
      </c>
      <c r="DE147" t="s">
        <v>6</v>
      </c>
      <c r="DF147" t="s">
        <v>6</v>
      </c>
      <c r="DG147" t="s">
        <v>6</v>
      </c>
      <c r="DH147" t="s">
        <v>6</v>
      </c>
      <c r="DI147" t="s">
        <v>6</v>
      </c>
      <c r="DJ147" t="s">
        <v>6</v>
      </c>
      <c r="DK147" t="s">
        <v>6</v>
      </c>
      <c r="DL147" t="s">
        <v>6</v>
      </c>
      <c r="DM147" t="s">
        <v>6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79</v>
      </c>
      <c r="DW147" t="s">
        <v>79</v>
      </c>
      <c r="DX147">
        <v>1</v>
      </c>
      <c r="DZ147" t="s">
        <v>6</v>
      </c>
      <c r="EA147" t="s">
        <v>6</v>
      </c>
      <c r="EB147" t="s">
        <v>6</v>
      </c>
      <c r="EC147" t="s">
        <v>6</v>
      </c>
      <c r="EE147">
        <v>59670229</v>
      </c>
      <c r="EF147">
        <v>12</v>
      </c>
      <c r="EG147" t="s">
        <v>32</v>
      </c>
      <c r="EH147">
        <v>0</v>
      </c>
      <c r="EI147" t="s">
        <v>6</v>
      </c>
      <c r="EJ147">
        <v>2</v>
      </c>
      <c r="EK147">
        <v>500002</v>
      </c>
      <c r="EL147" t="s">
        <v>33</v>
      </c>
      <c r="EM147" t="s">
        <v>34</v>
      </c>
      <c r="EO147" t="s">
        <v>6</v>
      </c>
      <c r="EQ147">
        <v>0</v>
      </c>
      <c r="ER147">
        <v>395.41</v>
      </c>
      <c r="ES147">
        <v>395.41</v>
      </c>
      <c r="ET147">
        <v>0</v>
      </c>
      <c r="EU147">
        <v>0</v>
      </c>
      <c r="EV147">
        <v>0</v>
      </c>
      <c r="EW147">
        <v>0</v>
      </c>
      <c r="EX147">
        <v>0</v>
      </c>
      <c r="FQ147">
        <v>0</v>
      </c>
      <c r="FR147">
        <v>0</v>
      </c>
      <c r="FS147">
        <v>0</v>
      </c>
      <c r="FX147">
        <v>0</v>
      </c>
      <c r="FY147">
        <v>0</v>
      </c>
      <c r="GA147" t="s">
        <v>6</v>
      </c>
      <c r="GD147">
        <v>1</v>
      </c>
      <c r="GF147">
        <v>1115783428</v>
      </c>
      <c r="GG147">
        <v>2</v>
      </c>
      <c r="GH147">
        <v>1</v>
      </c>
      <c r="GI147">
        <v>4</v>
      </c>
      <c r="GJ147">
        <v>0</v>
      </c>
      <c r="GK147">
        <v>0</v>
      </c>
      <c r="GL147">
        <f t="shared" si="140"/>
        <v>0</v>
      </c>
      <c r="GM147">
        <f t="shared" si="141"/>
        <v>21574</v>
      </c>
      <c r="GN147">
        <f t="shared" si="142"/>
        <v>0</v>
      </c>
      <c r="GO147">
        <f t="shared" si="143"/>
        <v>21574</v>
      </c>
      <c r="GP147">
        <f t="shared" si="144"/>
        <v>0</v>
      </c>
      <c r="GR147">
        <v>0</v>
      </c>
      <c r="GS147">
        <v>3</v>
      </c>
      <c r="GT147">
        <v>0</v>
      </c>
      <c r="GU147" t="s">
        <v>6</v>
      </c>
      <c r="GV147">
        <f t="shared" si="145"/>
        <v>0</v>
      </c>
      <c r="GW147">
        <v>1</v>
      </c>
      <c r="GX147">
        <f t="shared" si="146"/>
        <v>0</v>
      </c>
      <c r="HA147">
        <v>0</v>
      </c>
      <c r="HB147">
        <v>0</v>
      </c>
      <c r="HC147">
        <f t="shared" si="147"/>
        <v>0</v>
      </c>
      <c r="HE147" t="s">
        <v>6</v>
      </c>
      <c r="HF147" t="s">
        <v>6</v>
      </c>
      <c r="HM147" t="s">
        <v>6</v>
      </c>
      <c r="HN147" t="s">
        <v>6</v>
      </c>
      <c r="HO147" t="s">
        <v>6</v>
      </c>
      <c r="HP147" t="s">
        <v>6</v>
      </c>
      <c r="HQ147" t="s">
        <v>6</v>
      </c>
      <c r="HS147">
        <v>0</v>
      </c>
      <c r="IK147">
        <v>0</v>
      </c>
    </row>
    <row r="148" spans="1:247" x14ac:dyDescent="0.2">
      <c r="A148">
        <v>17</v>
      </c>
      <c r="B148">
        <v>1</v>
      </c>
      <c r="C148">
        <f>ROW(SmtRes!A146)</f>
        <v>146</v>
      </c>
      <c r="D148">
        <f>ROW(EtalonRes!A115)</f>
        <v>115</v>
      </c>
      <c r="E148" t="s">
        <v>293</v>
      </c>
      <c r="F148" t="s">
        <v>91</v>
      </c>
      <c r="G148" t="s">
        <v>92</v>
      </c>
      <c r="H148" t="s">
        <v>93</v>
      </c>
      <c r="I148">
        <f>ROUND(8200/100,7)</f>
        <v>82</v>
      </c>
      <c r="J148">
        <v>0</v>
      </c>
      <c r="K148">
        <f>ROUND(8200/100,7)</f>
        <v>82</v>
      </c>
      <c r="O148">
        <f t="shared" si="117"/>
        <v>46010</v>
      </c>
      <c r="P148">
        <f t="shared" si="118"/>
        <v>8077</v>
      </c>
      <c r="Q148">
        <f t="shared" si="119"/>
        <v>2333</v>
      </c>
      <c r="R148">
        <f t="shared" si="120"/>
        <v>956</v>
      </c>
      <c r="S148">
        <f t="shared" si="121"/>
        <v>35600</v>
      </c>
      <c r="T148">
        <f t="shared" si="122"/>
        <v>0</v>
      </c>
      <c r="U148">
        <f t="shared" si="123"/>
        <v>84.46</v>
      </c>
      <c r="V148">
        <f t="shared" si="124"/>
        <v>1.64</v>
      </c>
      <c r="W148">
        <f t="shared" si="125"/>
        <v>0</v>
      </c>
      <c r="X148">
        <f t="shared" si="126"/>
        <v>35459</v>
      </c>
      <c r="Y148">
        <f t="shared" si="126"/>
        <v>18644</v>
      </c>
      <c r="AA148">
        <v>92875993</v>
      </c>
      <c r="AB148">
        <f t="shared" si="127"/>
        <v>21.42</v>
      </c>
      <c r="AC148">
        <f t="shared" si="128"/>
        <v>9.93</v>
      </c>
      <c r="AD148">
        <f t="shared" si="129"/>
        <v>1.81</v>
      </c>
      <c r="AE148">
        <f t="shared" si="130"/>
        <v>0.26</v>
      </c>
      <c r="AF148">
        <f t="shared" si="130"/>
        <v>9.68</v>
      </c>
      <c r="AG148">
        <f t="shared" si="131"/>
        <v>0</v>
      </c>
      <c r="AH148">
        <f t="shared" si="132"/>
        <v>1.03</v>
      </c>
      <c r="AI148">
        <f t="shared" si="132"/>
        <v>0.02</v>
      </c>
      <c r="AJ148">
        <f t="shared" si="133"/>
        <v>0</v>
      </c>
      <c r="AK148">
        <v>21.42</v>
      </c>
      <c r="AL148">
        <v>9.93</v>
      </c>
      <c r="AM148">
        <v>1.81</v>
      </c>
      <c r="AN148">
        <v>0.26</v>
      </c>
      <c r="AO148">
        <v>9.68</v>
      </c>
      <c r="AP148">
        <v>0</v>
      </c>
      <c r="AQ148">
        <v>1.03</v>
      </c>
      <c r="AR148">
        <v>0.02</v>
      </c>
      <c r="AS148">
        <v>0</v>
      </c>
      <c r="AT148">
        <v>97</v>
      </c>
      <c r="AU148">
        <v>51</v>
      </c>
      <c r="AV148">
        <v>1</v>
      </c>
      <c r="AW148">
        <v>1</v>
      </c>
      <c r="AZ148">
        <v>1</v>
      </c>
      <c r="BA148">
        <v>44.85</v>
      </c>
      <c r="BB148">
        <v>15.72</v>
      </c>
      <c r="BC148">
        <v>9.92</v>
      </c>
      <c r="BD148" t="s">
        <v>6</v>
      </c>
      <c r="BE148" t="s">
        <v>6</v>
      </c>
      <c r="BF148" t="s">
        <v>6</v>
      </c>
      <c r="BG148" t="s">
        <v>6</v>
      </c>
      <c r="BH148">
        <v>0</v>
      </c>
      <c r="BI148">
        <v>2</v>
      </c>
      <c r="BJ148" t="s">
        <v>94</v>
      </c>
      <c r="BM148">
        <v>108001</v>
      </c>
      <c r="BN148">
        <v>0</v>
      </c>
      <c r="BO148" t="s">
        <v>6</v>
      </c>
      <c r="BP148">
        <v>0</v>
      </c>
      <c r="BQ148">
        <v>3</v>
      </c>
      <c r="BR148">
        <v>0</v>
      </c>
      <c r="BS148">
        <v>44.85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6</v>
      </c>
      <c r="BZ148">
        <v>97</v>
      </c>
      <c r="CA148">
        <v>51</v>
      </c>
      <c r="CB148" t="s">
        <v>6</v>
      </c>
      <c r="CE148">
        <v>0</v>
      </c>
      <c r="CF148">
        <v>0</v>
      </c>
      <c r="CG148">
        <v>0</v>
      </c>
      <c r="CM148">
        <v>0</v>
      </c>
      <c r="CN148" t="s">
        <v>6</v>
      </c>
      <c r="CO148">
        <v>0</v>
      </c>
      <c r="CP148">
        <f t="shared" si="134"/>
        <v>46010</v>
      </c>
      <c r="CQ148">
        <f t="shared" si="135"/>
        <v>98.505600000000001</v>
      </c>
      <c r="CR148">
        <f t="shared" si="136"/>
        <v>28.453200000000002</v>
      </c>
      <c r="CS148">
        <f t="shared" si="137"/>
        <v>11.661000000000001</v>
      </c>
      <c r="CT148">
        <f t="shared" si="138"/>
        <v>434.14800000000002</v>
      </c>
      <c r="CU148">
        <f t="shared" si="139"/>
        <v>0</v>
      </c>
      <c r="CV148">
        <f t="shared" si="139"/>
        <v>1.03</v>
      </c>
      <c r="CW148">
        <f t="shared" si="139"/>
        <v>0.02</v>
      </c>
      <c r="CX148">
        <f t="shared" si="139"/>
        <v>0</v>
      </c>
      <c r="CY148">
        <f>(((S148+R148)*AT148)/100)</f>
        <v>35459.32</v>
      </c>
      <c r="CZ148">
        <f>(((S148+R148)*AU148)/100)</f>
        <v>18643.560000000001</v>
      </c>
      <c r="DC148" t="s">
        <v>6</v>
      </c>
      <c r="DD148" t="s">
        <v>6</v>
      </c>
      <c r="DE148" t="s">
        <v>6</v>
      </c>
      <c r="DF148" t="s">
        <v>6</v>
      </c>
      <c r="DG148" t="s">
        <v>6</v>
      </c>
      <c r="DH148" t="s">
        <v>6</v>
      </c>
      <c r="DI148" t="s">
        <v>6</v>
      </c>
      <c r="DJ148" t="s">
        <v>6</v>
      </c>
      <c r="DK148" t="s">
        <v>6</v>
      </c>
      <c r="DL148" t="s">
        <v>6</v>
      </c>
      <c r="DM148" t="s">
        <v>6</v>
      </c>
      <c r="DN148">
        <v>0</v>
      </c>
      <c r="DO148">
        <v>0</v>
      </c>
      <c r="DP148">
        <v>1</v>
      </c>
      <c r="DQ148">
        <v>1</v>
      </c>
      <c r="DU148">
        <v>1003</v>
      </c>
      <c r="DV148" t="s">
        <v>93</v>
      </c>
      <c r="DW148" t="s">
        <v>93</v>
      </c>
      <c r="DX148">
        <v>100</v>
      </c>
      <c r="DZ148" t="s">
        <v>6</v>
      </c>
      <c r="EA148" t="s">
        <v>6</v>
      </c>
      <c r="EB148" t="s">
        <v>6</v>
      </c>
      <c r="EC148" t="s">
        <v>6</v>
      </c>
      <c r="EE148">
        <v>59670139</v>
      </c>
      <c r="EF148">
        <v>3</v>
      </c>
      <c r="EG148" t="s">
        <v>23</v>
      </c>
      <c r="EH148">
        <v>0</v>
      </c>
      <c r="EI148" t="s">
        <v>6</v>
      </c>
      <c r="EJ148">
        <v>2</v>
      </c>
      <c r="EK148">
        <v>108001</v>
      </c>
      <c r="EL148" t="s">
        <v>95</v>
      </c>
      <c r="EM148" t="s">
        <v>96</v>
      </c>
      <c r="EO148" t="s">
        <v>6</v>
      </c>
      <c r="EQ148">
        <v>131072</v>
      </c>
      <c r="ER148">
        <v>21.42</v>
      </c>
      <c r="ES148">
        <v>9.93</v>
      </c>
      <c r="ET148">
        <v>1.81</v>
      </c>
      <c r="EU148">
        <v>0.26</v>
      </c>
      <c r="EV148">
        <v>9.68</v>
      </c>
      <c r="EW148">
        <v>1.03</v>
      </c>
      <c r="EX148">
        <v>0.02</v>
      </c>
      <c r="EY148">
        <v>0</v>
      </c>
      <c r="FQ148">
        <v>0</v>
      </c>
      <c r="FR148">
        <v>0</v>
      </c>
      <c r="FS148">
        <v>0</v>
      </c>
      <c r="FX148">
        <v>97</v>
      </c>
      <c r="FY148">
        <v>51</v>
      </c>
      <c r="GA148" t="s">
        <v>6</v>
      </c>
      <c r="GD148">
        <v>1</v>
      </c>
      <c r="GF148">
        <v>-419430030</v>
      </c>
      <c r="GG148">
        <v>2</v>
      </c>
      <c r="GH148">
        <v>1</v>
      </c>
      <c r="GI148">
        <v>4</v>
      </c>
      <c r="GJ148">
        <v>0</v>
      </c>
      <c r="GK148">
        <v>0</v>
      </c>
      <c r="GL148">
        <f t="shared" si="140"/>
        <v>0</v>
      </c>
      <c r="GM148">
        <f t="shared" si="141"/>
        <v>100113</v>
      </c>
      <c r="GN148">
        <f t="shared" si="142"/>
        <v>0</v>
      </c>
      <c r="GO148">
        <f t="shared" si="143"/>
        <v>100113</v>
      </c>
      <c r="GP148">
        <f t="shared" si="144"/>
        <v>0</v>
      </c>
      <c r="GR148">
        <v>0</v>
      </c>
      <c r="GS148">
        <v>3</v>
      </c>
      <c r="GT148">
        <v>0</v>
      </c>
      <c r="GU148" t="s">
        <v>6</v>
      </c>
      <c r="GV148">
        <f t="shared" si="145"/>
        <v>0</v>
      </c>
      <c r="GW148">
        <v>1</v>
      </c>
      <c r="GX148">
        <f t="shared" si="146"/>
        <v>0</v>
      </c>
      <c r="HA148">
        <v>0</v>
      </c>
      <c r="HB148">
        <v>0</v>
      </c>
      <c r="HC148">
        <f t="shared" si="147"/>
        <v>0</v>
      </c>
      <c r="HE148" t="s">
        <v>6</v>
      </c>
      <c r="HF148" t="s">
        <v>6</v>
      </c>
      <c r="HM148" t="s">
        <v>6</v>
      </c>
      <c r="HN148" t="s">
        <v>97</v>
      </c>
      <c r="HO148" t="s">
        <v>98</v>
      </c>
      <c r="HP148" t="s">
        <v>95</v>
      </c>
      <c r="HQ148" t="s">
        <v>95</v>
      </c>
      <c r="HS148">
        <v>0</v>
      </c>
      <c r="IK148">
        <v>0</v>
      </c>
      <c r="IL148" t="s">
        <v>692</v>
      </c>
      <c r="IM148">
        <v>82</v>
      </c>
    </row>
    <row r="149" spans="1:247" x14ac:dyDescent="0.2">
      <c r="A149">
        <v>18</v>
      </c>
      <c r="B149">
        <v>1</v>
      </c>
      <c r="C149">
        <v>145</v>
      </c>
      <c r="E149" t="s">
        <v>294</v>
      </c>
      <c r="F149" t="s">
        <v>295</v>
      </c>
      <c r="G149" t="s">
        <v>296</v>
      </c>
      <c r="H149" t="str">
        <f>'1.Ведомость'!C84</f>
        <v>1000 м</v>
      </c>
      <c r="I149">
        <f>I148*J149</f>
        <v>8.1999999999999993</v>
      </c>
      <c r="J149">
        <v>9.9999999999999992E-2</v>
      </c>
      <c r="K149">
        <v>0.1</v>
      </c>
      <c r="O149">
        <f t="shared" si="117"/>
        <v>53276</v>
      </c>
      <c r="P149">
        <f t="shared" si="118"/>
        <v>53276</v>
      </c>
      <c r="Q149">
        <f t="shared" si="119"/>
        <v>0</v>
      </c>
      <c r="R149">
        <f t="shared" si="120"/>
        <v>0</v>
      </c>
      <c r="S149">
        <f t="shared" si="121"/>
        <v>0</v>
      </c>
      <c r="T149">
        <f t="shared" si="122"/>
        <v>0</v>
      </c>
      <c r="U149">
        <f t="shared" si="123"/>
        <v>0</v>
      </c>
      <c r="V149">
        <f t="shared" si="124"/>
        <v>0</v>
      </c>
      <c r="W149">
        <f t="shared" si="125"/>
        <v>0</v>
      </c>
      <c r="X149">
        <f t="shared" si="126"/>
        <v>0</v>
      </c>
      <c r="Y149">
        <f t="shared" si="126"/>
        <v>0</v>
      </c>
      <c r="AA149">
        <v>92875993</v>
      </c>
      <c r="AB149">
        <f t="shared" si="127"/>
        <v>654.95000000000005</v>
      </c>
      <c r="AC149">
        <f t="shared" si="128"/>
        <v>654.95000000000005</v>
      </c>
      <c r="AD149">
        <f t="shared" si="129"/>
        <v>0</v>
      </c>
      <c r="AE149">
        <f t="shared" si="130"/>
        <v>0</v>
      </c>
      <c r="AF149">
        <f t="shared" si="130"/>
        <v>0</v>
      </c>
      <c r="AG149">
        <f t="shared" si="131"/>
        <v>0</v>
      </c>
      <c r="AH149">
        <f t="shared" si="132"/>
        <v>0</v>
      </c>
      <c r="AI149">
        <f t="shared" si="132"/>
        <v>0</v>
      </c>
      <c r="AJ149">
        <f t="shared" si="133"/>
        <v>0</v>
      </c>
      <c r="AK149">
        <v>654.95000000000005</v>
      </c>
      <c r="AL149">
        <v>654.95000000000005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9.92</v>
      </c>
      <c r="BD149" t="s">
        <v>6</v>
      </c>
      <c r="BE149" t="s">
        <v>6</v>
      </c>
      <c r="BF149" t="s">
        <v>6</v>
      </c>
      <c r="BG149" t="s">
        <v>6</v>
      </c>
      <c r="BH149">
        <v>3</v>
      </c>
      <c r="BI149">
        <v>2</v>
      </c>
      <c r="BJ149" t="s">
        <v>297</v>
      </c>
      <c r="BM149">
        <v>500002</v>
      </c>
      <c r="BN149">
        <v>0</v>
      </c>
      <c r="BO149" t="s">
        <v>6</v>
      </c>
      <c r="BP149">
        <v>0</v>
      </c>
      <c r="BQ149">
        <v>12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6</v>
      </c>
      <c r="BZ149">
        <v>0</v>
      </c>
      <c r="CA149">
        <v>0</v>
      </c>
      <c r="CB149" t="s">
        <v>6</v>
      </c>
      <c r="CE149">
        <v>0</v>
      </c>
      <c r="CF149">
        <v>0</v>
      </c>
      <c r="CG149">
        <v>0</v>
      </c>
      <c r="CM149">
        <v>0</v>
      </c>
      <c r="CN149" t="s">
        <v>6</v>
      </c>
      <c r="CO149">
        <v>0</v>
      </c>
      <c r="CP149">
        <f t="shared" si="134"/>
        <v>53276</v>
      </c>
      <c r="CQ149">
        <f t="shared" si="135"/>
        <v>6497.1040000000003</v>
      </c>
      <c r="CR149">
        <f t="shared" si="136"/>
        <v>0</v>
      </c>
      <c r="CS149">
        <f t="shared" si="137"/>
        <v>0</v>
      </c>
      <c r="CT149">
        <f t="shared" si="138"/>
        <v>0</v>
      </c>
      <c r="CU149">
        <f t="shared" si="139"/>
        <v>0</v>
      </c>
      <c r="CV149">
        <f t="shared" si="139"/>
        <v>0</v>
      </c>
      <c r="CW149">
        <f t="shared" si="139"/>
        <v>0</v>
      </c>
      <c r="CX149">
        <f t="shared" si="139"/>
        <v>0</v>
      </c>
      <c r="CY149">
        <f>0</f>
        <v>0</v>
      </c>
      <c r="CZ149">
        <f>0</f>
        <v>0</v>
      </c>
      <c r="DC149" t="s">
        <v>6</v>
      </c>
      <c r="DD149" t="s">
        <v>6</v>
      </c>
      <c r="DE149" t="s">
        <v>6</v>
      </c>
      <c r="DF149" t="s">
        <v>6</v>
      </c>
      <c r="DG149" t="s">
        <v>6</v>
      </c>
      <c r="DH149" t="s">
        <v>6</v>
      </c>
      <c r="DI149" t="s">
        <v>6</v>
      </c>
      <c r="DJ149" t="s">
        <v>6</v>
      </c>
      <c r="DK149" t="s">
        <v>6</v>
      </c>
      <c r="DL149" t="s">
        <v>6</v>
      </c>
      <c r="DM149" t="s">
        <v>6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102</v>
      </c>
      <c r="DW149" t="s">
        <v>104</v>
      </c>
      <c r="DX149">
        <v>1</v>
      </c>
      <c r="DZ149" t="s">
        <v>6</v>
      </c>
      <c r="EA149" t="s">
        <v>6</v>
      </c>
      <c r="EB149" t="s">
        <v>6</v>
      </c>
      <c r="EC149" t="s">
        <v>6</v>
      </c>
      <c r="EE149">
        <v>59670229</v>
      </c>
      <c r="EF149">
        <v>12</v>
      </c>
      <c r="EG149" t="s">
        <v>32</v>
      </c>
      <c r="EH149">
        <v>0</v>
      </c>
      <c r="EI149" t="s">
        <v>6</v>
      </c>
      <c r="EJ149">
        <v>2</v>
      </c>
      <c r="EK149">
        <v>500002</v>
      </c>
      <c r="EL149" t="s">
        <v>33</v>
      </c>
      <c r="EM149" t="s">
        <v>34</v>
      </c>
      <c r="EO149" t="s">
        <v>6</v>
      </c>
      <c r="EQ149">
        <v>0</v>
      </c>
      <c r="ER149">
        <v>654.95000000000005</v>
      </c>
      <c r="ES149">
        <v>654.95000000000005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0</v>
      </c>
      <c r="FY149">
        <v>0</v>
      </c>
      <c r="GA149" t="s">
        <v>6</v>
      </c>
      <c r="GD149">
        <v>1</v>
      </c>
      <c r="GF149">
        <v>2110512108</v>
      </c>
      <c r="GG149">
        <v>2</v>
      </c>
      <c r="GH149">
        <v>1</v>
      </c>
      <c r="GI149">
        <v>4</v>
      </c>
      <c r="GJ149">
        <v>0</v>
      </c>
      <c r="GK149">
        <v>0</v>
      </c>
      <c r="GL149">
        <f t="shared" si="140"/>
        <v>0</v>
      </c>
      <c r="GM149">
        <f t="shared" si="141"/>
        <v>53276</v>
      </c>
      <c r="GN149">
        <f t="shared" si="142"/>
        <v>0</v>
      </c>
      <c r="GO149">
        <f t="shared" si="143"/>
        <v>53276</v>
      </c>
      <c r="GP149">
        <f t="shared" si="144"/>
        <v>0</v>
      </c>
      <c r="GR149">
        <v>0</v>
      </c>
      <c r="GS149">
        <v>3</v>
      </c>
      <c r="GT149">
        <v>0</v>
      </c>
      <c r="GU149" t="s">
        <v>6</v>
      </c>
      <c r="GV149">
        <f t="shared" si="145"/>
        <v>0</v>
      </c>
      <c r="GW149">
        <v>1</v>
      </c>
      <c r="GX149">
        <f t="shared" si="146"/>
        <v>0</v>
      </c>
      <c r="HA149">
        <v>0</v>
      </c>
      <c r="HB149">
        <v>0</v>
      </c>
      <c r="HC149">
        <f t="shared" si="147"/>
        <v>0</v>
      </c>
      <c r="HE149" t="s">
        <v>6</v>
      </c>
      <c r="HF149" t="s">
        <v>6</v>
      </c>
      <c r="HM149" t="s">
        <v>6</v>
      </c>
      <c r="HN149" t="s">
        <v>6</v>
      </c>
      <c r="HO149" t="s">
        <v>6</v>
      </c>
      <c r="HP149" t="s">
        <v>6</v>
      </c>
      <c r="HQ149" t="s">
        <v>6</v>
      </c>
      <c r="HS149">
        <v>0</v>
      </c>
      <c r="IK149">
        <v>0</v>
      </c>
    </row>
    <row r="150" spans="1:247" x14ac:dyDescent="0.2">
      <c r="A150">
        <v>18</v>
      </c>
      <c r="B150">
        <v>1</v>
      </c>
      <c r="C150">
        <v>144</v>
      </c>
      <c r="E150" t="s">
        <v>298</v>
      </c>
      <c r="F150" t="s">
        <v>265</v>
      </c>
      <c r="G150" t="s">
        <v>299</v>
      </c>
      <c r="H150" t="str">
        <f>'1.Ведомость'!C85</f>
        <v>ШТ</v>
      </c>
      <c r="I150">
        <f>I148*J150</f>
        <v>256</v>
      </c>
      <c r="J150">
        <v>3.1219512195121952</v>
      </c>
      <c r="K150">
        <v>3.1219512200000001</v>
      </c>
      <c r="O150">
        <f t="shared" si="117"/>
        <v>14069</v>
      </c>
      <c r="P150">
        <f t="shared" si="118"/>
        <v>14069</v>
      </c>
      <c r="Q150">
        <f t="shared" si="119"/>
        <v>0</v>
      </c>
      <c r="R150">
        <f t="shared" si="120"/>
        <v>0</v>
      </c>
      <c r="S150">
        <f t="shared" si="121"/>
        <v>0</v>
      </c>
      <c r="T150">
        <f t="shared" si="122"/>
        <v>0</v>
      </c>
      <c r="U150">
        <f t="shared" si="123"/>
        <v>0</v>
      </c>
      <c r="V150">
        <f t="shared" si="124"/>
        <v>0</v>
      </c>
      <c r="W150">
        <f t="shared" si="125"/>
        <v>0</v>
      </c>
      <c r="X150">
        <f t="shared" si="126"/>
        <v>0</v>
      </c>
      <c r="Y150">
        <f t="shared" si="126"/>
        <v>0</v>
      </c>
      <c r="AA150">
        <v>92875993</v>
      </c>
      <c r="AB150">
        <f t="shared" si="127"/>
        <v>5.54</v>
      </c>
      <c r="AC150">
        <f t="shared" si="128"/>
        <v>5.54</v>
      </c>
      <c r="AD150">
        <f t="shared" si="129"/>
        <v>0</v>
      </c>
      <c r="AE150">
        <f t="shared" si="130"/>
        <v>0</v>
      </c>
      <c r="AF150">
        <f t="shared" si="130"/>
        <v>0</v>
      </c>
      <c r="AG150">
        <f t="shared" si="131"/>
        <v>0</v>
      </c>
      <c r="AH150">
        <f t="shared" si="132"/>
        <v>0</v>
      </c>
      <c r="AI150">
        <f t="shared" si="132"/>
        <v>0</v>
      </c>
      <c r="AJ150">
        <f t="shared" si="133"/>
        <v>0</v>
      </c>
      <c r="AK150">
        <v>5.54</v>
      </c>
      <c r="AL150">
        <v>5.54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9.92</v>
      </c>
      <c r="BD150" t="s">
        <v>6</v>
      </c>
      <c r="BE150" t="s">
        <v>6</v>
      </c>
      <c r="BF150" t="s">
        <v>6</v>
      </c>
      <c r="BG150" t="s">
        <v>6</v>
      </c>
      <c r="BH150">
        <v>3</v>
      </c>
      <c r="BI150">
        <v>2</v>
      </c>
      <c r="BJ150" t="s">
        <v>267</v>
      </c>
      <c r="BM150">
        <v>500002</v>
      </c>
      <c r="BN150">
        <v>0</v>
      </c>
      <c r="BO150" t="s">
        <v>6</v>
      </c>
      <c r="BP150">
        <v>0</v>
      </c>
      <c r="BQ150">
        <v>12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6</v>
      </c>
      <c r="BZ150">
        <v>0</v>
      </c>
      <c r="CA150">
        <v>0</v>
      </c>
      <c r="CB150" t="s">
        <v>6</v>
      </c>
      <c r="CE150">
        <v>0</v>
      </c>
      <c r="CF150">
        <v>0</v>
      </c>
      <c r="CG150">
        <v>0</v>
      </c>
      <c r="CM150">
        <v>0</v>
      </c>
      <c r="CN150" t="s">
        <v>6</v>
      </c>
      <c r="CO150">
        <v>0</v>
      </c>
      <c r="CP150">
        <f t="shared" si="134"/>
        <v>14069</v>
      </c>
      <c r="CQ150">
        <f t="shared" si="135"/>
        <v>54.956800000000001</v>
      </c>
      <c r="CR150">
        <f t="shared" si="136"/>
        <v>0</v>
      </c>
      <c r="CS150">
        <f t="shared" si="137"/>
        <v>0</v>
      </c>
      <c r="CT150">
        <f t="shared" si="138"/>
        <v>0</v>
      </c>
      <c r="CU150">
        <f t="shared" si="139"/>
        <v>0</v>
      </c>
      <c r="CV150">
        <f t="shared" si="139"/>
        <v>0</v>
      </c>
      <c r="CW150">
        <f t="shared" si="139"/>
        <v>0</v>
      </c>
      <c r="CX150">
        <f t="shared" si="139"/>
        <v>0</v>
      </c>
      <c r="CY150">
        <f>0</f>
        <v>0</v>
      </c>
      <c r="CZ150">
        <f>0</f>
        <v>0</v>
      </c>
      <c r="DC150" t="s">
        <v>6</v>
      </c>
      <c r="DD150" t="s">
        <v>6</v>
      </c>
      <c r="DE150" t="s">
        <v>6</v>
      </c>
      <c r="DF150" t="s">
        <v>6</v>
      </c>
      <c r="DG150" t="s">
        <v>6</v>
      </c>
      <c r="DH150" t="s">
        <v>6</v>
      </c>
      <c r="DI150" t="s">
        <v>6</v>
      </c>
      <c r="DJ150" t="s">
        <v>6</v>
      </c>
      <c r="DK150" t="s">
        <v>6</v>
      </c>
      <c r="DL150" t="s">
        <v>6</v>
      </c>
      <c r="DM150" t="s">
        <v>6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21</v>
      </c>
      <c r="DW150" t="s">
        <v>21</v>
      </c>
      <c r="DX150">
        <v>1</v>
      </c>
      <c r="DZ150" t="s">
        <v>6</v>
      </c>
      <c r="EA150" t="s">
        <v>6</v>
      </c>
      <c r="EB150" t="s">
        <v>6</v>
      </c>
      <c r="EC150" t="s">
        <v>6</v>
      </c>
      <c r="EE150">
        <v>59670229</v>
      </c>
      <c r="EF150">
        <v>12</v>
      </c>
      <c r="EG150" t="s">
        <v>32</v>
      </c>
      <c r="EH150">
        <v>0</v>
      </c>
      <c r="EI150" t="s">
        <v>6</v>
      </c>
      <c r="EJ150">
        <v>2</v>
      </c>
      <c r="EK150">
        <v>500002</v>
      </c>
      <c r="EL150" t="s">
        <v>33</v>
      </c>
      <c r="EM150" t="s">
        <v>34</v>
      </c>
      <c r="EO150" t="s">
        <v>6</v>
      </c>
      <c r="EQ150">
        <v>0</v>
      </c>
      <c r="ER150">
        <v>5.54</v>
      </c>
      <c r="ES150">
        <v>5.54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0</v>
      </c>
      <c r="FY150">
        <v>0</v>
      </c>
      <c r="GA150" t="s">
        <v>6</v>
      </c>
      <c r="GD150">
        <v>1</v>
      </c>
      <c r="GF150">
        <v>-749057998</v>
      </c>
      <c r="GG150">
        <v>2</v>
      </c>
      <c r="GH150">
        <v>1</v>
      </c>
      <c r="GI150">
        <v>4</v>
      </c>
      <c r="GJ150">
        <v>0</v>
      </c>
      <c r="GK150">
        <v>0</v>
      </c>
      <c r="GL150">
        <f t="shared" si="140"/>
        <v>0</v>
      </c>
      <c r="GM150">
        <f t="shared" si="141"/>
        <v>14069</v>
      </c>
      <c r="GN150">
        <f t="shared" si="142"/>
        <v>0</v>
      </c>
      <c r="GO150">
        <f t="shared" si="143"/>
        <v>14069</v>
      </c>
      <c r="GP150">
        <f t="shared" si="144"/>
        <v>0</v>
      </c>
      <c r="GR150">
        <v>0</v>
      </c>
      <c r="GS150">
        <v>3</v>
      </c>
      <c r="GT150">
        <v>0</v>
      </c>
      <c r="GU150" t="s">
        <v>6</v>
      </c>
      <c r="GV150">
        <f t="shared" si="145"/>
        <v>0</v>
      </c>
      <c r="GW150">
        <v>1</v>
      </c>
      <c r="GX150">
        <f t="shared" si="146"/>
        <v>0</v>
      </c>
      <c r="HA150">
        <v>0</v>
      </c>
      <c r="HB150">
        <v>0</v>
      </c>
      <c r="HC150">
        <f t="shared" si="147"/>
        <v>0</v>
      </c>
      <c r="HE150" t="s">
        <v>6</v>
      </c>
      <c r="HF150" t="s">
        <v>6</v>
      </c>
      <c r="HM150" t="s">
        <v>6</v>
      </c>
      <c r="HN150" t="s">
        <v>6</v>
      </c>
      <c r="HO150" t="s">
        <v>6</v>
      </c>
      <c r="HP150" t="s">
        <v>6</v>
      </c>
      <c r="HQ150" t="s">
        <v>6</v>
      </c>
      <c r="HS150">
        <v>0</v>
      </c>
      <c r="IK150">
        <v>0</v>
      </c>
    </row>
    <row r="152" spans="1:247" x14ac:dyDescent="0.2">
      <c r="A152" s="2">
        <v>51</v>
      </c>
      <c r="B152" s="2">
        <f>B140</f>
        <v>1</v>
      </c>
      <c r="C152" s="2">
        <f>A140</f>
        <v>4</v>
      </c>
      <c r="D152" s="2">
        <f>ROW(A140)</f>
        <v>140</v>
      </c>
      <c r="E152" s="2"/>
      <c r="F152" s="2" t="str">
        <f>IF(F140&lt;&gt;"",F140,"")</f>
        <v>Новый раздел</v>
      </c>
      <c r="G152" s="2" t="str">
        <f>IF(G140&lt;&gt;"",G140,"")</f>
        <v>Радиофикация</v>
      </c>
      <c r="H152" s="2">
        <v>0</v>
      </c>
      <c r="I152" s="2"/>
      <c r="J152" s="2"/>
      <c r="K152" s="2"/>
      <c r="L152" s="2"/>
      <c r="M152" s="2"/>
      <c r="N152" s="2"/>
      <c r="O152" s="2">
        <f t="shared" ref="O152:T152" si="148">ROUND(AB152,0)</f>
        <v>448881</v>
      </c>
      <c r="P152" s="2">
        <f t="shared" si="148"/>
        <v>337870</v>
      </c>
      <c r="Q152" s="2">
        <f t="shared" si="148"/>
        <v>4455</v>
      </c>
      <c r="R152" s="2">
        <f t="shared" si="148"/>
        <v>1633</v>
      </c>
      <c r="S152" s="2">
        <f t="shared" si="148"/>
        <v>106556</v>
      </c>
      <c r="T152" s="2">
        <f t="shared" si="148"/>
        <v>0</v>
      </c>
      <c r="U152" s="2">
        <f>AH152</f>
        <v>253.65999999999997</v>
      </c>
      <c r="V152" s="2">
        <f>AI152</f>
        <v>3.1399999999999997</v>
      </c>
      <c r="W152" s="2">
        <f>ROUND(AJ152,0)</f>
        <v>0</v>
      </c>
      <c r="X152" s="2">
        <f>ROUND(AK152,0)</f>
        <v>99929</v>
      </c>
      <c r="Y152" s="2">
        <f>ROUND(AL152,0)</f>
        <v>51595</v>
      </c>
      <c r="Z152" s="2"/>
      <c r="AA152" s="2"/>
      <c r="AB152" s="2">
        <f>ROUND(SUMIF(AA144:AA150,"=92875993",O144:O150),0)</f>
        <v>448881</v>
      </c>
      <c r="AC152" s="2">
        <f>ROUND(SUMIF(AA144:AA150,"=92875993",P144:P150),0)</f>
        <v>337870</v>
      </c>
      <c r="AD152" s="2">
        <f>ROUND(SUMIF(AA144:AA150,"=92875993",Q144:Q150),0)</f>
        <v>4455</v>
      </c>
      <c r="AE152" s="2">
        <f>ROUND(SUMIF(AA144:AA150,"=92875993",R144:R150),0)</f>
        <v>1633</v>
      </c>
      <c r="AF152" s="2">
        <f>ROUND(SUMIF(AA144:AA150,"=92875993",S144:S150),0)</f>
        <v>106556</v>
      </c>
      <c r="AG152" s="2">
        <f>ROUND(SUMIF(AA144:AA150,"=92875993",T144:T150),0)</f>
        <v>0</v>
      </c>
      <c r="AH152" s="2">
        <f>SUMIF(AA144:AA150,"=92875993",U144:U150)</f>
        <v>253.65999999999997</v>
      </c>
      <c r="AI152" s="2">
        <f>SUMIF(AA144:AA150,"=92875993",V144:V150)</f>
        <v>3.1399999999999997</v>
      </c>
      <c r="AJ152" s="2">
        <f>ROUND(SUMIF(AA144:AA150,"=92875993",W144:W150),0)</f>
        <v>0</v>
      </c>
      <c r="AK152" s="2">
        <f>ROUND(SUMIF(AA144:AA150,"=92875993",X144:X150),0)</f>
        <v>99929</v>
      </c>
      <c r="AL152" s="2">
        <f>ROUND(SUMIF(AA144:AA150,"=92875993",Y144:Y150),0)</f>
        <v>51595</v>
      </c>
      <c r="AM152" s="2"/>
      <c r="AN152" s="2"/>
      <c r="AO152" s="2">
        <f t="shared" ref="AO152:BD152" si="149">ROUND(BX152,0)</f>
        <v>0</v>
      </c>
      <c r="AP152" s="2">
        <f t="shared" si="149"/>
        <v>228220</v>
      </c>
      <c r="AQ152" s="2">
        <f t="shared" si="149"/>
        <v>0</v>
      </c>
      <c r="AR152" s="2">
        <f t="shared" si="149"/>
        <v>600405</v>
      </c>
      <c r="AS152" s="2">
        <f t="shared" si="149"/>
        <v>0</v>
      </c>
      <c r="AT152" s="2">
        <f t="shared" si="149"/>
        <v>372185</v>
      </c>
      <c r="AU152" s="2">
        <f t="shared" si="149"/>
        <v>0</v>
      </c>
      <c r="AV152" s="2">
        <f t="shared" si="149"/>
        <v>337870</v>
      </c>
      <c r="AW152" s="2">
        <f t="shared" si="149"/>
        <v>109650</v>
      </c>
      <c r="AX152" s="2">
        <f t="shared" si="149"/>
        <v>0</v>
      </c>
      <c r="AY152" s="2">
        <f t="shared" si="149"/>
        <v>109650</v>
      </c>
      <c r="AZ152" s="2">
        <f t="shared" si="149"/>
        <v>228220</v>
      </c>
      <c r="BA152" s="2">
        <f t="shared" si="149"/>
        <v>0</v>
      </c>
      <c r="BB152" s="2">
        <f t="shared" si="149"/>
        <v>0</v>
      </c>
      <c r="BC152" s="2">
        <f t="shared" si="149"/>
        <v>0</v>
      </c>
      <c r="BD152" s="2">
        <f t="shared" si="149"/>
        <v>0</v>
      </c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>
        <f>ROUND(SUMIF(AA144:AA150,"=92875993",FQ144:FQ150),0)</f>
        <v>0</v>
      </c>
      <c r="BY152" s="2">
        <f>ROUND(SUMIF(AA144:AA150,"=92875993",FR144:FR150),0)</f>
        <v>228220</v>
      </c>
      <c r="BZ152" s="2">
        <f>ROUND(SUMIF(AA144:AA150,"=92875993",GL144:GL150),0)</f>
        <v>0</v>
      </c>
      <c r="CA152" s="2">
        <f>ROUND(SUMIF(AA144:AA150,"=92875993",GM144:GM150),0)</f>
        <v>600405</v>
      </c>
      <c r="CB152" s="2">
        <f>ROUND(SUMIF(AA144:AA150,"=92875993",GN144:GN150),0)</f>
        <v>0</v>
      </c>
      <c r="CC152" s="2">
        <f>ROUND(SUMIF(AA144:AA150,"=92875993",GO144:GO150),0)</f>
        <v>372185</v>
      </c>
      <c r="CD152" s="2">
        <f>ROUND(SUMIF(AA144:AA150,"=92875993",GP144:GP150),0)</f>
        <v>0</v>
      </c>
      <c r="CE152" s="2">
        <f>AC152-BX152</f>
        <v>337870</v>
      </c>
      <c r="CF152" s="2">
        <f>AC152-BY152</f>
        <v>109650</v>
      </c>
      <c r="CG152" s="2">
        <f>BX152-BZ152</f>
        <v>0</v>
      </c>
      <c r="CH152" s="2">
        <f>AC152-BX152-BY152+BZ152</f>
        <v>109650</v>
      </c>
      <c r="CI152" s="2">
        <f>BY152-BZ152</f>
        <v>228220</v>
      </c>
      <c r="CJ152" s="2">
        <f>ROUND(SUMIF(AA144:AA150,"=92875993",GX144:GX150),0)</f>
        <v>0</v>
      </c>
      <c r="CK152" s="2">
        <f>ROUND(SUMIF(AA144:AA150,"=92875993",GY144:GY150),0)</f>
        <v>0</v>
      </c>
      <c r="CL152" s="2">
        <f>ROUND(SUMIF(AA144:AA150,"=92875993",GZ144:GZ150),0)</f>
        <v>0</v>
      </c>
      <c r="CM152" s="2">
        <f>ROUND(SUMIF(AA144:AA150,"=92875993",HD144:HD150),0)</f>
        <v>0</v>
      </c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>
        <v>0</v>
      </c>
    </row>
    <row r="154" spans="1:247" x14ac:dyDescent="0.2">
      <c r="A154" s="4">
        <v>50</v>
      </c>
      <c r="B154" s="4">
        <v>0</v>
      </c>
      <c r="C154" s="4">
        <v>0</v>
      </c>
      <c r="D154" s="4">
        <v>1</v>
      </c>
      <c r="E154" s="4">
        <v>201</v>
      </c>
      <c r="F154" s="4">
        <f>ROUND(Source!O152,O154)</f>
        <v>448881</v>
      </c>
      <c r="G154" s="4" t="s">
        <v>127</v>
      </c>
      <c r="H154" s="4" t="s">
        <v>128</v>
      </c>
      <c r="I154" s="4"/>
      <c r="J154" s="4"/>
      <c r="K154" s="4">
        <v>201</v>
      </c>
      <c r="L154" s="4">
        <v>1</v>
      </c>
      <c r="M154" s="4">
        <v>3</v>
      </c>
      <c r="N154" s="4" t="s">
        <v>6</v>
      </c>
      <c r="O154" s="4">
        <v>0</v>
      </c>
      <c r="P154" s="4"/>
      <c r="Q154" s="4"/>
      <c r="R154" s="4"/>
      <c r="S154" s="4"/>
      <c r="T154" s="4"/>
      <c r="U154" s="4"/>
      <c r="V154" s="4"/>
      <c r="W154" s="4">
        <v>220661</v>
      </c>
      <c r="X154" s="4">
        <v>1</v>
      </c>
      <c r="Y154" s="4">
        <v>220661</v>
      </c>
      <c r="Z154" s="4"/>
      <c r="AA154" s="4"/>
      <c r="AB154" s="4"/>
    </row>
    <row r="155" spans="1:247" x14ac:dyDescent="0.2">
      <c r="A155" s="4">
        <v>50</v>
      </c>
      <c r="B155" s="4">
        <v>0</v>
      </c>
      <c r="C155" s="4">
        <v>0</v>
      </c>
      <c r="D155" s="4">
        <v>1</v>
      </c>
      <c r="E155" s="4">
        <v>202</v>
      </c>
      <c r="F155" s="4">
        <f>ROUND(Source!P152,O155)</f>
        <v>337870</v>
      </c>
      <c r="G155" s="4" t="s">
        <v>129</v>
      </c>
      <c r="H155" s="4" t="s">
        <v>130</v>
      </c>
      <c r="I155" s="4"/>
      <c r="J155" s="4"/>
      <c r="K155" s="4">
        <v>202</v>
      </c>
      <c r="L155" s="4">
        <v>2</v>
      </c>
      <c r="M155" s="4">
        <v>3</v>
      </c>
      <c r="N155" s="4" t="s">
        <v>6</v>
      </c>
      <c r="O155" s="4">
        <v>0</v>
      </c>
      <c r="P155" s="4"/>
      <c r="Q155" s="4"/>
      <c r="R155" s="4"/>
      <c r="S155" s="4"/>
      <c r="T155" s="4"/>
      <c r="U155" s="4"/>
      <c r="V155" s="4"/>
      <c r="W155" s="4">
        <v>337870</v>
      </c>
      <c r="X155" s="4">
        <v>1</v>
      </c>
      <c r="Y155" s="4">
        <v>337870</v>
      </c>
      <c r="Z155" s="4"/>
      <c r="AA155" s="4"/>
      <c r="AB155" s="4"/>
    </row>
    <row r="156" spans="1:247" x14ac:dyDescent="0.2">
      <c r="A156" s="4">
        <v>50</v>
      </c>
      <c r="B156" s="4">
        <v>0</v>
      </c>
      <c r="C156" s="4">
        <v>0</v>
      </c>
      <c r="D156" s="4">
        <v>1</v>
      </c>
      <c r="E156" s="4">
        <v>222</v>
      </c>
      <c r="F156" s="4">
        <f>ROUND(Source!AO152,O156)</f>
        <v>0</v>
      </c>
      <c r="G156" s="4" t="s">
        <v>131</v>
      </c>
      <c r="H156" s="4" t="s">
        <v>132</v>
      </c>
      <c r="I156" s="4"/>
      <c r="J156" s="4"/>
      <c r="K156" s="4">
        <v>222</v>
      </c>
      <c r="L156" s="4">
        <v>3</v>
      </c>
      <c r="M156" s="4">
        <v>3</v>
      </c>
      <c r="N156" s="4" t="s">
        <v>6</v>
      </c>
      <c r="O156" s="4">
        <v>0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7" x14ac:dyDescent="0.2">
      <c r="A157" s="4">
        <v>50</v>
      </c>
      <c r="B157" s="4">
        <v>0</v>
      </c>
      <c r="C157" s="4">
        <v>0</v>
      </c>
      <c r="D157" s="4">
        <v>1</v>
      </c>
      <c r="E157" s="4">
        <v>225</v>
      </c>
      <c r="F157" s="4">
        <f>ROUND(Source!AV152,O157)</f>
        <v>337870</v>
      </c>
      <c r="G157" s="4" t="s">
        <v>133</v>
      </c>
      <c r="H157" s="4" t="s">
        <v>134</v>
      </c>
      <c r="I157" s="4"/>
      <c r="J157" s="4"/>
      <c r="K157" s="4">
        <v>225</v>
      </c>
      <c r="L157" s="4">
        <v>4</v>
      </c>
      <c r="M157" s="4">
        <v>3</v>
      </c>
      <c r="N157" s="4" t="s">
        <v>6</v>
      </c>
      <c r="O157" s="4">
        <v>0</v>
      </c>
      <c r="P157" s="4"/>
      <c r="Q157" s="4"/>
      <c r="R157" s="4"/>
      <c r="S157" s="4"/>
      <c r="T157" s="4"/>
      <c r="U157" s="4"/>
      <c r="V157" s="4"/>
      <c r="W157" s="4">
        <v>337870</v>
      </c>
      <c r="X157" s="4">
        <v>1</v>
      </c>
      <c r="Y157" s="4">
        <v>337870</v>
      </c>
      <c r="Z157" s="4"/>
      <c r="AA157" s="4"/>
      <c r="AB157" s="4"/>
    </row>
    <row r="158" spans="1:247" x14ac:dyDescent="0.2">
      <c r="A158" s="4">
        <v>50</v>
      </c>
      <c r="B158" s="4">
        <v>0</v>
      </c>
      <c r="C158" s="4">
        <v>0</v>
      </c>
      <c r="D158" s="4">
        <v>1</v>
      </c>
      <c r="E158" s="4">
        <v>226</v>
      </c>
      <c r="F158" s="4">
        <f>ROUND(Source!AW152,O158)</f>
        <v>109650</v>
      </c>
      <c r="G158" s="4" t="s">
        <v>135</v>
      </c>
      <c r="H158" s="4" t="s">
        <v>136</v>
      </c>
      <c r="I158" s="4"/>
      <c r="J158" s="4"/>
      <c r="K158" s="4">
        <v>226</v>
      </c>
      <c r="L158" s="4">
        <v>5</v>
      </c>
      <c r="M158" s="4">
        <v>3</v>
      </c>
      <c r="N158" s="4" t="s">
        <v>6</v>
      </c>
      <c r="O158" s="4">
        <v>0</v>
      </c>
      <c r="P158" s="4"/>
      <c r="Q158" s="4"/>
      <c r="R158" s="4"/>
      <c r="S158" s="4"/>
      <c r="T158" s="4"/>
      <c r="U158" s="4"/>
      <c r="V158" s="4"/>
      <c r="W158" s="4">
        <v>109650</v>
      </c>
      <c r="X158" s="4">
        <v>1</v>
      </c>
      <c r="Y158" s="4">
        <v>109650</v>
      </c>
      <c r="Z158" s="4"/>
      <c r="AA158" s="4"/>
      <c r="AB158" s="4"/>
    </row>
    <row r="159" spans="1:247" x14ac:dyDescent="0.2">
      <c r="A159" s="4">
        <v>50</v>
      </c>
      <c r="B159" s="4">
        <v>0</v>
      </c>
      <c r="C159" s="4">
        <v>0</v>
      </c>
      <c r="D159" s="4">
        <v>1</v>
      </c>
      <c r="E159" s="4">
        <v>227</v>
      </c>
      <c r="F159" s="4">
        <f>ROUND(Source!AX152,O159)</f>
        <v>0</v>
      </c>
      <c r="G159" s="4" t="s">
        <v>137</v>
      </c>
      <c r="H159" s="4" t="s">
        <v>138</v>
      </c>
      <c r="I159" s="4"/>
      <c r="J159" s="4"/>
      <c r="K159" s="4">
        <v>227</v>
      </c>
      <c r="L159" s="4">
        <v>6</v>
      </c>
      <c r="M159" s="4">
        <v>3</v>
      </c>
      <c r="N159" s="4" t="s">
        <v>6</v>
      </c>
      <c r="O159" s="4">
        <v>0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7" x14ac:dyDescent="0.2">
      <c r="A160" s="4">
        <v>50</v>
      </c>
      <c r="B160" s="4">
        <v>0</v>
      </c>
      <c r="C160" s="4">
        <v>0</v>
      </c>
      <c r="D160" s="4">
        <v>1</v>
      </c>
      <c r="E160" s="4">
        <v>228</v>
      </c>
      <c r="F160" s="4">
        <f>ROUND(Source!AY152,O160)</f>
        <v>109650</v>
      </c>
      <c r="G160" s="4" t="s">
        <v>139</v>
      </c>
      <c r="H160" s="4" t="s">
        <v>140</v>
      </c>
      <c r="I160" s="4"/>
      <c r="J160" s="4"/>
      <c r="K160" s="4">
        <v>228</v>
      </c>
      <c r="L160" s="4">
        <v>7</v>
      </c>
      <c r="M160" s="4">
        <v>3</v>
      </c>
      <c r="N160" s="4" t="s">
        <v>6</v>
      </c>
      <c r="O160" s="4">
        <v>0</v>
      </c>
      <c r="P160" s="4"/>
      <c r="Q160" s="4"/>
      <c r="R160" s="4"/>
      <c r="S160" s="4"/>
      <c r="T160" s="4"/>
      <c r="U160" s="4"/>
      <c r="V160" s="4"/>
      <c r="W160" s="4">
        <v>109650</v>
      </c>
      <c r="X160" s="4">
        <v>1</v>
      </c>
      <c r="Y160" s="4">
        <v>109650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216</v>
      </c>
      <c r="F161" s="4">
        <f>ROUND(Source!AP152,O161)</f>
        <v>228220</v>
      </c>
      <c r="G161" s="4" t="s">
        <v>141</v>
      </c>
      <c r="H161" s="4" t="s">
        <v>142</v>
      </c>
      <c r="I161" s="4"/>
      <c r="J161" s="4"/>
      <c r="K161" s="4">
        <v>216</v>
      </c>
      <c r="L161" s="4">
        <v>8</v>
      </c>
      <c r="M161" s="4">
        <v>3</v>
      </c>
      <c r="N161" s="4" t="s">
        <v>6</v>
      </c>
      <c r="O161" s="4">
        <v>0</v>
      </c>
      <c r="P161" s="4"/>
      <c r="Q161" s="4"/>
      <c r="R161" s="4"/>
      <c r="S161" s="4"/>
      <c r="T161" s="4"/>
      <c r="U161" s="4"/>
      <c r="V161" s="4"/>
      <c r="W161" s="4">
        <v>228220</v>
      </c>
      <c r="X161" s="4">
        <v>1</v>
      </c>
      <c r="Y161" s="4">
        <v>228220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223</v>
      </c>
      <c r="F162" s="4">
        <f>ROUND(Source!AQ152,O162)</f>
        <v>0</v>
      </c>
      <c r="G162" s="4" t="s">
        <v>143</v>
      </c>
      <c r="H162" s="4" t="s">
        <v>144</v>
      </c>
      <c r="I162" s="4"/>
      <c r="J162" s="4"/>
      <c r="K162" s="4">
        <v>223</v>
      </c>
      <c r="L162" s="4">
        <v>9</v>
      </c>
      <c r="M162" s="4">
        <v>3</v>
      </c>
      <c r="N162" s="4" t="s">
        <v>6</v>
      </c>
      <c r="O162" s="4">
        <v>0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229</v>
      </c>
      <c r="F163" s="4">
        <f>ROUND(Source!AZ152,O163)</f>
        <v>228220</v>
      </c>
      <c r="G163" s="4" t="s">
        <v>145</v>
      </c>
      <c r="H163" s="4" t="s">
        <v>146</v>
      </c>
      <c r="I163" s="4"/>
      <c r="J163" s="4"/>
      <c r="K163" s="4">
        <v>229</v>
      </c>
      <c r="L163" s="4">
        <v>10</v>
      </c>
      <c r="M163" s="4">
        <v>3</v>
      </c>
      <c r="N163" s="4" t="s">
        <v>6</v>
      </c>
      <c r="O163" s="4">
        <v>0</v>
      </c>
      <c r="P163" s="4"/>
      <c r="Q163" s="4"/>
      <c r="R163" s="4"/>
      <c r="S163" s="4"/>
      <c r="T163" s="4"/>
      <c r="U163" s="4"/>
      <c r="V163" s="4"/>
      <c r="W163" s="4">
        <v>228220</v>
      </c>
      <c r="X163" s="4">
        <v>1</v>
      </c>
      <c r="Y163" s="4">
        <v>228220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203</v>
      </c>
      <c r="F164" s="4">
        <f>ROUND(Source!Q152,O164)</f>
        <v>4455</v>
      </c>
      <c r="G164" s="4" t="s">
        <v>147</v>
      </c>
      <c r="H164" s="4" t="s">
        <v>148</v>
      </c>
      <c r="I164" s="4"/>
      <c r="J164" s="4"/>
      <c r="K164" s="4">
        <v>203</v>
      </c>
      <c r="L164" s="4">
        <v>11</v>
      </c>
      <c r="M164" s="4">
        <v>3</v>
      </c>
      <c r="N164" s="4" t="s">
        <v>6</v>
      </c>
      <c r="O164" s="4">
        <v>0</v>
      </c>
      <c r="P164" s="4"/>
      <c r="Q164" s="4"/>
      <c r="R164" s="4"/>
      <c r="S164" s="4"/>
      <c r="T164" s="4"/>
      <c r="U164" s="4"/>
      <c r="V164" s="4"/>
      <c r="W164" s="4">
        <v>4455</v>
      </c>
      <c r="X164" s="4">
        <v>1</v>
      </c>
      <c r="Y164" s="4">
        <v>4455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231</v>
      </c>
      <c r="F165" s="4">
        <f>ROUND(Source!BB152,O165)</f>
        <v>0</v>
      </c>
      <c r="G165" s="4" t="s">
        <v>149</v>
      </c>
      <c r="H165" s="4" t="s">
        <v>150</v>
      </c>
      <c r="I165" s="4"/>
      <c r="J165" s="4"/>
      <c r="K165" s="4">
        <v>231</v>
      </c>
      <c r="L165" s="4">
        <v>12</v>
      </c>
      <c r="M165" s="4">
        <v>3</v>
      </c>
      <c r="N165" s="4" t="s">
        <v>6</v>
      </c>
      <c r="O165" s="4">
        <v>0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204</v>
      </c>
      <c r="F166" s="4">
        <f>ROUND(Source!R152,O166)</f>
        <v>1633</v>
      </c>
      <c r="G166" s="4" t="s">
        <v>151</v>
      </c>
      <c r="H166" s="4" t="s">
        <v>152</v>
      </c>
      <c r="I166" s="4"/>
      <c r="J166" s="4"/>
      <c r="K166" s="4">
        <v>204</v>
      </c>
      <c r="L166" s="4">
        <v>13</v>
      </c>
      <c r="M166" s="4">
        <v>3</v>
      </c>
      <c r="N166" s="4" t="s">
        <v>6</v>
      </c>
      <c r="O166" s="4">
        <v>0</v>
      </c>
      <c r="P166" s="4"/>
      <c r="Q166" s="4"/>
      <c r="R166" s="4"/>
      <c r="S166" s="4"/>
      <c r="T166" s="4"/>
      <c r="U166" s="4"/>
      <c r="V166" s="4"/>
      <c r="W166" s="4">
        <v>1633</v>
      </c>
      <c r="X166" s="4">
        <v>1</v>
      </c>
      <c r="Y166" s="4">
        <v>1633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205</v>
      </c>
      <c r="F167" s="4">
        <f>ROUND(Source!S152,O167)</f>
        <v>106556</v>
      </c>
      <c r="G167" s="4" t="s">
        <v>153</v>
      </c>
      <c r="H167" s="4" t="s">
        <v>154</v>
      </c>
      <c r="I167" s="4"/>
      <c r="J167" s="4"/>
      <c r="K167" s="4">
        <v>205</v>
      </c>
      <c r="L167" s="4">
        <v>14</v>
      </c>
      <c r="M167" s="4">
        <v>3</v>
      </c>
      <c r="N167" s="4" t="s">
        <v>6</v>
      </c>
      <c r="O167" s="4">
        <v>0</v>
      </c>
      <c r="P167" s="4"/>
      <c r="Q167" s="4"/>
      <c r="R167" s="4"/>
      <c r="S167" s="4"/>
      <c r="T167" s="4"/>
      <c r="U167" s="4"/>
      <c r="V167" s="4"/>
      <c r="W167" s="4">
        <v>106556</v>
      </c>
      <c r="X167" s="4">
        <v>1</v>
      </c>
      <c r="Y167" s="4">
        <v>106556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232</v>
      </c>
      <c r="F168" s="4">
        <f>ROUND(Source!BC152,O168)</f>
        <v>0</v>
      </c>
      <c r="G168" s="4" t="s">
        <v>155</v>
      </c>
      <c r="H168" s="4" t="s">
        <v>156</v>
      </c>
      <c r="I168" s="4"/>
      <c r="J168" s="4"/>
      <c r="K168" s="4">
        <v>232</v>
      </c>
      <c r="L168" s="4">
        <v>15</v>
      </c>
      <c r="M168" s="4">
        <v>3</v>
      </c>
      <c r="N168" s="4" t="s">
        <v>6</v>
      </c>
      <c r="O168" s="4">
        <v>0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214</v>
      </c>
      <c r="F169" s="4">
        <f>ROUND(Source!AS152,O169)</f>
        <v>0</v>
      </c>
      <c r="G169" s="4" t="s">
        <v>157</v>
      </c>
      <c r="H169" s="4" t="s">
        <v>158</v>
      </c>
      <c r="I169" s="4"/>
      <c r="J169" s="4"/>
      <c r="K169" s="4">
        <v>214</v>
      </c>
      <c r="L169" s="4">
        <v>16</v>
      </c>
      <c r="M169" s="4">
        <v>3</v>
      </c>
      <c r="N169" s="4" t="s">
        <v>6</v>
      </c>
      <c r="O169" s="4">
        <v>0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215</v>
      </c>
      <c r="F170" s="4">
        <f>ROUND(Source!AT152,O170)</f>
        <v>372185</v>
      </c>
      <c r="G170" s="4" t="s">
        <v>159</v>
      </c>
      <c r="H170" s="4" t="s">
        <v>160</v>
      </c>
      <c r="I170" s="4"/>
      <c r="J170" s="4"/>
      <c r="K170" s="4">
        <v>215</v>
      </c>
      <c r="L170" s="4">
        <v>17</v>
      </c>
      <c r="M170" s="4">
        <v>3</v>
      </c>
      <c r="N170" s="4" t="s">
        <v>6</v>
      </c>
      <c r="O170" s="4">
        <v>0</v>
      </c>
      <c r="P170" s="4"/>
      <c r="Q170" s="4"/>
      <c r="R170" s="4"/>
      <c r="S170" s="4"/>
      <c r="T170" s="4"/>
      <c r="U170" s="4"/>
      <c r="V170" s="4"/>
      <c r="W170" s="4">
        <v>372185</v>
      </c>
      <c r="X170" s="4">
        <v>1</v>
      </c>
      <c r="Y170" s="4">
        <v>372185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217</v>
      </c>
      <c r="F171" s="4">
        <f>ROUND(Source!AU152,O171)</f>
        <v>0</v>
      </c>
      <c r="G171" s="4" t="s">
        <v>161</v>
      </c>
      <c r="H171" s="4" t="s">
        <v>162</v>
      </c>
      <c r="I171" s="4"/>
      <c r="J171" s="4"/>
      <c r="K171" s="4">
        <v>217</v>
      </c>
      <c r="L171" s="4">
        <v>18</v>
      </c>
      <c r="M171" s="4">
        <v>3</v>
      </c>
      <c r="N171" s="4" t="s">
        <v>6</v>
      </c>
      <c r="O171" s="4">
        <v>0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230</v>
      </c>
      <c r="F172" s="4">
        <f>ROUND(Source!BA152,O172)</f>
        <v>0</v>
      </c>
      <c r="G172" s="4" t="s">
        <v>163</v>
      </c>
      <c r="H172" s="4" t="s">
        <v>164</v>
      </c>
      <c r="I172" s="4"/>
      <c r="J172" s="4"/>
      <c r="K172" s="4">
        <v>230</v>
      </c>
      <c r="L172" s="4">
        <v>19</v>
      </c>
      <c r="M172" s="4">
        <v>3</v>
      </c>
      <c r="N172" s="4" t="s">
        <v>6</v>
      </c>
      <c r="O172" s="4">
        <v>0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206</v>
      </c>
      <c r="F173" s="4">
        <f>ROUND(Source!T152,O173)</f>
        <v>0</v>
      </c>
      <c r="G173" s="4" t="s">
        <v>165</v>
      </c>
      <c r="H173" s="4" t="s">
        <v>166</v>
      </c>
      <c r="I173" s="4"/>
      <c r="J173" s="4"/>
      <c r="K173" s="4">
        <v>206</v>
      </c>
      <c r="L173" s="4">
        <v>20</v>
      </c>
      <c r="M173" s="4">
        <v>3</v>
      </c>
      <c r="N173" s="4" t="s">
        <v>6</v>
      </c>
      <c r="O173" s="4">
        <v>0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207</v>
      </c>
      <c r="F174" s="4">
        <f>ROUND(Source!U152,O174)</f>
        <v>253.66</v>
      </c>
      <c r="G174" s="4" t="s">
        <v>167</v>
      </c>
      <c r="H174" s="4" t="s">
        <v>168</v>
      </c>
      <c r="I174" s="4"/>
      <c r="J174" s="4"/>
      <c r="K174" s="4">
        <v>207</v>
      </c>
      <c r="L174" s="4">
        <v>21</v>
      </c>
      <c r="M174" s="4">
        <v>3</v>
      </c>
      <c r="N174" s="4" t="s">
        <v>6</v>
      </c>
      <c r="O174" s="4">
        <v>7</v>
      </c>
      <c r="P174" s="4"/>
      <c r="Q174" s="4"/>
      <c r="R174" s="4"/>
      <c r="S174" s="4"/>
      <c r="T174" s="4"/>
      <c r="U174" s="4"/>
      <c r="V174" s="4"/>
      <c r="W174" s="4">
        <v>253.66</v>
      </c>
      <c r="X174" s="4">
        <v>1</v>
      </c>
      <c r="Y174" s="4">
        <v>253.66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208</v>
      </c>
      <c r="F175" s="4">
        <f>ROUND(Source!V152,O175)</f>
        <v>3.14</v>
      </c>
      <c r="G175" s="4" t="s">
        <v>169</v>
      </c>
      <c r="H175" s="4" t="s">
        <v>170</v>
      </c>
      <c r="I175" s="4"/>
      <c r="J175" s="4"/>
      <c r="K175" s="4">
        <v>208</v>
      </c>
      <c r="L175" s="4">
        <v>22</v>
      </c>
      <c r="M175" s="4">
        <v>3</v>
      </c>
      <c r="N175" s="4" t="s">
        <v>6</v>
      </c>
      <c r="O175" s="4">
        <v>7</v>
      </c>
      <c r="P175" s="4"/>
      <c r="Q175" s="4"/>
      <c r="R175" s="4"/>
      <c r="S175" s="4"/>
      <c r="T175" s="4"/>
      <c r="U175" s="4"/>
      <c r="V175" s="4"/>
      <c r="W175" s="4">
        <v>3.14</v>
      </c>
      <c r="X175" s="4">
        <v>1</v>
      </c>
      <c r="Y175" s="4">
        <v>3.14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209</v>
      </c>
      <c r="F176" s="4">
        <f>ROUND(Source!W152,O176)</f>
        <v>0</v>
      </c>
      <c r="G176" s="4" t="s">
        <v>171</v>
      </c>
      <c r="H176" s="4" t="s">
        <v>172</v>
      </c>
      <c r="I176" s="4"/>
      <c r="J176" s="4"/>
      <c r="K176" s="4">
        <v>209</v>
      </c>
      <c r="L176" s="4">
        <v>23</v>
      </c>
      <c r="M176" s="4">
        <v>3</v>
      </c>
      <c r="N176" s="4" t="s">
        <v>6</v>
      </c>
      <c r="O176" s="4">
        <v>0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233</v>
      </c>
      <c r="F177" s="4">
        <f>ROUND(Source!BD152,O177)</f>
        <v>0</v>
      </c>
      <c r="G177" s="4" t="s">
        <v>173</v>
      </c>
      <c r="H177" s="4" t="s">
        <v>174</v>
      </c>
      <c r="I177" s="4"/>
      <c r="J177" s="4"/>
      <c r="K177" s="4">
        <v>233</v>
      </c>
      <c r="L177" s="4">
        <v>24</v>
      </c>
      <c r="M177" s="4">
        <v>3</v>
      </c>
      <c r="N177" s="4" t="s">
        <v>6</v>
      </c>
      <c r="O177" s="4">
        <v>0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210</v>
      </c>
      <c r="F178" s="4">
        <f>ROUND(Source!X152,O178)</f>
        <v>99929</v>
      </c>
      <c r="G178" s="4" t="s">
        <v>175</v>
      </c>
      <c r="H178" s="4" t="s">
        <v>176</v>
      </c>
      <c r="I178" s="4"/>
      <c r="J178" s="4"/>
      <c r="K178" s="4">
        <v>210</v>
      </c>
      <c r="L178" s="4">
        <v>25</v>
      </c>
      <c r="M178" s="4">
        <v>3</v>
      </c>
      <c r="N178" s="4" t="s">
        <v>6</v>
      </c>
      <c r="O178" s="4">
        <v>0</v>
      </c>
      <c r="P178" s="4"/>
      <c r="Q178" s="4"/>
      <c r="R178" s="4"/>
      <c r="S178" s="4"/>
      <c r="T178" s="4"/>
      <c r="U178" s="4"/>
      <c r="V178" s="4"/>
      <c r="W178" s="4">
        <v>99929</v>
      </c>
      <c r="X178" s="4">
        <v>1</v>
      </c>
      <c r="Y178" s="4">
        <v>99929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211</v>
      </c>
      <c r="F179" s="4">
        <f>ROUND(Source!Y152,O179)</f>
        <v>51595</v>
      </c>
      <c r="G179" s="4" t="s">
        <v>177</v>
      </c>
      <c r="H179" s="4" t="s">
        <v>178</v>
      </c>
      <c r="I179" s="4"/>
      <c r="J179" s="4"/>
      <c r="K179" s="4">
        <v>211</v>
      </c>
      <c r="L179" s="4">
        <v>26</v>
      </c>
      <c r="M179" s="4">
        <v>3</v>
      </c>
      <c r="N179" s="4" t="s">
        <v>6</v>
      </c>
      <c r="O179" s="4">
        <v>0</v>
      </c>
      <c r="P179" s="4"/>
      <c r="Q179" s="4"/>
      <c r="R179" s="4"/>
      <c r="S179" s="4"/>
      <c r="T179" s="4"/>
      <c r="U179" s="4"/>
      <c r="V179" s="4"/>
      <c r="W179" s="4">
        <v>51595</v>
      </c>
      <c r="X179" s="4">
        <v>1</v>
      </c>
      <c r="Y179" s="4">
        <v>51595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224</v>
      </c>
      <c r="F180" s="4">
        <f>ROUND(Source!AR152,O180)</f>
        <v>600405</v>
      </c>
      <c r="G180" s="4" t="s">
        <v>179</v>
      </c>
      <c r="H180" s="4" t="s">
        <v>180</v>
      </c>
      <c r="I180" s="4"/>
      <c r="J180" s="4"/>
      <c r="K180" s="4">
        <v>224</v>
      </c>
      <c r="L180" s="4">
        <v>27</v>
      </c>
      <c r="M180" s="4">
        <v>3</v>
      </c>
      <c r="N180" s="4" t="s">
        <v>6</v>
      </c>
      <c r="O180" s="4">
        <v>0</v>
      </c>
      <c r="P180" s="4"/>
      <c r="Q180" s="4"/>
      <c r="R180" s="4"/>
      <c r="S180" s="4"/>
      <c r="T180" s="4"/>
      <c r="U180" s="4"/>
      <c r="V180" s="4"/>
      <c r="W180" s="4">
        <v>600405</v>
      </c>
      <c r="X180" s="4">
        <v>1</v>
      </c>
      <c r="Y180" s="4">
        <v>600405</v>
      </c>
      <c r="Z180" s="4"/>
      <c r="AA180" s="4"/>
      <c r="AB180" s="4"/>
    </row>
    <row r="182" spans="1:245" x14ac:dyDescent="0.2">
      <c r="A182" s="1">
        <v>4</v>
      </c>
      <c r="B182" s="1">
        <v>1</v>
      </c>
      <c r="C182" s="1"/>
      <c r="D182" s="1">
        <f>ROW(A223)</f>
        <v>223</v>
      </c>
      <c r="E182" s="1"/>
      <c r="F182" s="1" t="s">
        <v>181</v>
      </c>
      <c r="G182" s="1" t="s">
        <v>300</v>
      </c>
      <c r="H182" s="1" t="s">
        <v>6</v>
      </c>
      <c r="I182" s="1">
        <v>0</v>
      </c>
      <c r="J182" s="1"/>
      <c r="K182" s="1">
        <v>0</v>
      </c>
      <c r="L182" s="1"/>
      <c r="M182" s="1" t="s">
        <v>6</v>
      </c>
      <c r="N182" s="1"/>
      <c r="O182" s="1"/>
      <c r="P182" s="1"/>
      <c r="Q182" s="1"/>
      <c r="R182" s="1"/>
      <c r="S182" s="1">
        <v>0</v>
      </c>
      <c r="T182" s="1"/>
      <c r="U182" s="1" t="s">
        <v>6</v>
      </c>
      <c r="V182" s="1">
        <v>0</v>
      </c>
      <c r="W182" s="1"/>
      <c r="X182" s="1"/>
      <c r="Y182" s="1"/>
      <c r="Z182" s="1"/>
      <c r="AA182" s="1"/>
      <c r="AB182" s="1" t="s">
        <v>6</v>
      </c>
      <c r="AC182" s="1" t="s">
        <v>6</v>
      </c>
      <c r="AD182" s="1" t="s">
        <v>6</v>
      </c>
      <c r="AE182" s="1" t="s">
        <v>6</v>
      </c>
      <c r="AF182" s="1" t="s">
        <v>6</v>
      </c>
      <c r="AG182" s="1" t="s">
        <v>6</v>
      </c>
      <c r="AH182" s="1"/>
      <c r="AI182" s="1"/>
      <c r="AJ182" s="1"/>
      <c r="AK182" s="1"/>
      <c r="AL182" s="1"/>
      <c r="AM182" s="1"/>
      <c r="AN182" s="1"/>
      <c r="AO182" s="1"/>
      <c r="AP182" s="1" t="s">
        <v>6</v>
      </c>
      <c r="AQ182" s="1" t="s">
        <v>6</v>
      </c>
      <c r="AR182" s="1" t="s">
        <v>6</v>
      </c>
      <c r="AS182" s="1"/>
      <c r="AT182" s="1"/>
      <c r="AU182" s="1"/>
      <c r="AV182" s="1"/>
      <c r="AW182" s="1"/>
      <c r="AX182" s="1"/>
      <c r="AY182" s="1"/>
      <c r="AZ182" s="1" t="s">
        <v>6</v>
      </c>
      <c r="BA182" s="1"/>
      <c r="BB182" s="1" t="s">
        <v>6</v>
      </c>
      <c r="BC182" s="1" t="s">
        <v>6</v>
      </c>
      <c r="BD182" s="1" t="s">
        <v>6</v>
      </c>
      <c r="BE182" s="1" t="s">
        <v>6</v>
      </c>
      <c r="BF182" s="1" t="s">
        <v>6</v>
      </c>
      <c r="BG182" s="1" t="s">
        <v>6</v>
      </c>
      <c r="BH182" s="1" t="s">
        <v>6</v>
      </c>
      <c r="BI182" s="1" t="s">
        <v>6</v>
      </c>
      <c r="BJ182" s="1" t="s">
        <v>6</v>
      </c>
      <c r="BK182" s="1" t="s">
        <v>6</v>
      </c>
      <c r="BL182" s="1" t="s">
        <v>6</v>
      </c>
      <c r="BM182" s="1" t="s">
        <v>6</v>
      </c>
      <c r="BN182" s="1" t="s">
        <v>6</v>
      </c>
      <c r="BO182" s="1" t="s">
        <v>6</v>
      </c>
      <c r="BP182" s="1" t="s">
        <v>6</v>
      </c>
      <c r="BQ182" s="1"/>
      <c r="BR182" s="1"/>
      <c r="BS182" s="1"/>
      <c r="BT182" s="1"/>
      <c r="BU182" s="1"/>
      <c r="BV182" s="1"/>
      <c r="BW182" s="1"/>
      <c r="BX182" s="1">
        <v>0</v>
      </c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>
        <v>0</v>
      </c>
    </row>
    <row r="184" spans="1:245" x14ac:dyDescent="0.2">
      <c r="A184" s="2">
        <v>52</v>
      </c>
      <c r="B184" s="2">
        <f t="shared" ref="B184:G184" si="150">B223</f>
        <v>1</v>
      </c>
      <c r="C184" s="2">
        <f t="shared" si="150"/>
        <v>4</v>
      </c>
      <c r="D184" s="2">
        <f t="shared" si="150"/>
        <v>182</v>
      </c>
      <c r="E184" s="2">
        <f t="shared" si="150"/>
        <v>0</v>
      </c>
      <c r="F184" s="2" t="str">
        <f t="shared" si="150"/>
        <v>Новый раздел</v>
      </c>
      <c r="G184" s="2" t="str">
        <f t="shared" si="150"/>
        <v>Телевидение</v>
      </c>
      <c r="H184" s="2"/>
      <c r="I184" s="2"/>
      <c r="J184" s="2"/>
      <c r="K184" s="2"/>
      <c r="L184" s="2"/>
      <c r="M184" s="2"/>
      <c r="N184" s="2"/>
      <c r="O184" s="2">
        <f t="shared" ref="O184:AT184" si="151">O223</f>
        <v>327282</v>
      </c>
      <c r="P184" s="2">
        <f t="shared" si="151"/>
        <v>270792</v>
      </c>
      <c r="Q184" s="2">
        <f t="shared" si="151"/>
        <v>5739</v>
      </c>
      <c r="R184" s="2">
        <f t="shared" si="151"/>
        <v>2085</v>
      </c>
      <c r="S184" s="2">
        <f t="shared" si="151"/>
        <v>50751</v>
      </c>
      <c r="T184" s="2">
        <f t="shared" si="151"/>
        <v>0</v>
      </c>
      <c r="U184" s="2">
        <f t="shared" si="151"/>
        <v>120.04</v>
      </c>
      <c r="V184" s="2">
        <f t="shared" si="151"/>
        <v>3.96</v>
      </c>
      <c r="W184" s="2">
        <f t="shared" si="151"/>
        <v>0</v>
      </c>
      <c r="X184" s="2">
        <f t="shared" si="151"/>
        <v>50118</v>
      </c>
      <c r="Y184" s="2">
        <f t="shared" si="151"/>
        <v>26314</v>
      </c>
      <c r="Z184" s="2">
        <f t="shared" si="151"/>
        <v>0</v>
      </c>
      <c r="AA184" s="2">
        <f t="shared" si="151"/>
        <v>0</v>
      </c>
      <c r="AB184" s="2">
        <f t="shared" si="151"/>
        <v>327282</v>
      </c>
      <c r="AC184" s="2">
        <f t="shared" si="151"/>
        <v>270792</v>
      </c>
      <c r="AD184" s="2">
        <f t="shared" si="151"/>
        <v>5739</v>
      </c>
      <c r="AE184" s="2">
        <f t="shared" si="151"/>
        <v>2085</v>
      </c>
      <c r="AF184" s="2">
        <f t="shared" si="151"/>
        <v>50751</v>
      </c>
      <c r="AG184" s="2">
        <f t="shared" si="151"/>
        <v>0</v>
      </c>
      <c r="AH184" s="2">
        <f t="shared" si="151"/>
        <v>120.04</v>
      </c>
      <c r="AI184" s="2">
        <f t="shared" si="151"/>
        <v>3.96</v>
      </c>
      <c r="AJ184" s="2">
        <f t="shared" si="151"/>
        <v>0</v>
      </c>
      <c r="AK184" s="2">
        <f t="shared" si="151"/>
        <v>50118</v>
      </c>
      <c r="AL184" s="2">
        <f t="shared" si="151"/>
        <v>26314</v>
      </c>
      <c r="AM184" s="2">
        <f t="shared" si="151"/>
        <v>0</v>
      </c>
      <c r="AN184" s="2">
        <f t="shared" si="151"/>
        <v>0</v>
      </c>
      <c r="AO184" s="2">
        <f t="shared" si="151"/>
        <v>0</v>
      </c>
      <c r="AP184" s="2">
        <f t="shared" si="151"/>
        <v>132070</v>
      </c>
      <c r="AQ184" s="2">
        <f t="shared" si="151"/>
        <v>0</v>
      </c>
      <c r="AR184" s="2">
        <f t="shared" si="151"/>
        <v>403714</v>
      </c>
      <c r="AS184" s="2">
        <f t="shared" si="151"/>
        <v>11740</v>
      </c>
      <c r="AT184" s="2">
        <f t="shared" si="151"/>
        <v>259904</v>
      </c>
      <c r="AU184" s="2">
        <f t="shared" ref="AU184:BZ184" si="152">AU223</f>
        <v>0</v>
      </c>
      <c r="AV184" s="2">
        <f t="shared" si="152"/>
        <v>270792</v>
      </c>
      <c r="AW184" s="2">
        <f t="shared" si="152"/>
        <v>138722</v>
      </c>
      <c r="AX184" s="2">
        <f t="shared" si="152"/>
        <v>0</v>
      </c>
      <c r="AY184" s="2">
        <f t="shared" si="152"/>
        <v>138722</v>
      </c>
      <c r="AZ184" s="2">
        <f t="shared" si="152"/>
        <v>132070</v>
      </c>
      <c r="BA184" s="2">
        <f t="shared" si="152"/>
        <v>0</v>
      </c>
      <c r="BB184" s="2">
        <f t="shared" si="152"/>
        <v>0</v>
      </c>
      <c r="BC184" s="2">
        <f t="shared" si="152"/>
        <v>0</v>
      </c>
      <c r="BD184" s="2">
        <f t="shared" si="152"/>
        <v>0</v>
      </c>
      <c r="BE184" s="2">
        <f t="shared" si="152"/>
        <v>0</v>
      </c>
      <c r="BF184" s="2">
        <f t="shared" si="152"/>
        <v>0</v>
      </c>
      <c r="BG184" s="2">
        <f t="shared" si="152"/>
        <v>0</v>
      </c>
      <c r="BH184" s="2">
        <f t="shared" si="152"/>
        <v>0</v>
      </c>
      <c r="BI184" s="2">
        <f t="shared" si="152"/>
        <v>0</v>
      </c>
      <c r="BJ184" s="2">
        <f t="shared" si="152"/>
        <v>0</v>
      </c>
      <c r="BK184" s="2">
        <f t="shared" si="152"/>
        <v>0</v>
      </c>
      <c r="BL184" s="2">
        <f t="shared" si="152"/>
        <v>0</v>
      </c>
      <c r="BM184" s="2">
        <f t="shared" si="152"/>
        <v>0</v>
      </c>
      <c r="BN184" s="2">
        <f t="shared" si="152"/>
        <v>0</v>
      </c>
      <c r="BO184" s="2">
        <f t="shared" si="152"/>
        <v>0</v>
      </c>
      <c r="BP184" s="2">
        <f t="shared" si="152"/>
        <v>0</v>
      </c>
      <c r="BQ184" s="2">
        <f t="shared" si="152"/>
        <v>0</v>
      </c>
      <c r="BR184" s="2">
        <f t="shared" si="152"/>
        <v>0</v>
      </c>
      <c r="BS184" s="2">
        <f t="shared" si="152"/>
        <v>0</v>
      </c>
      <c r="BT184" s="2">
        <f t="shared" si="152"/>
        <v>0</v>
      </c>
      <c r="BU184" s="2">
        <f t="shared" si="152"/>
        <v>0</v>
      </c>
      <c r="BV184" s="2">
        <f t="shared" si="152"/>
        <v>0</v>
      </c>
      <c r="BW184" s="2">
        <f t="shared" si="152"/>
        <v>0</v>
      </c>
      <c r="BX184" s="2">
        <f t="shared" si="152"/>
        <v>0</v>
      </c>
      <c r="BY184" s="2">
        <f t="shared" si="152"/>
        <v>132070</v>
      </c>
      <c r="BZ184" s="2">
        <f t="shared" si="152"/>
        <v>0</v>
      </c>
      <c r="CA184" s="2">
        <f t="shared" ref="CA184:DF184" si="153">CA223</f>
        <v>403714</v>
      </c>
      <c r="CB184" s="2">
        <f t="shared" si="153"/>
        <v>11740</v>
      </c>
      <c r="CC184" s="2">
        <f t="shared" si="153"/>
        <v>259904</v>
      </c>
      <c r="CD184" s="2">
        <f t="shared" si="153"/>
        <v>0</v>
      </c>
      <c r="CE184" s="2">
        <f t="shared" si="153"/>
        <v>270792</v>
      </c>
      <c r="CF184" s="2">
        <f t="shared" si="153"/>
        <v>138722</v>
      </c>
      <c r="CG184" s="2">
        <f t="shared" si="153"/>
        <v>0</v>
      </c>
      <c r="CH184" s="2">
        <f t="shared" si="153"/>
        <v>138722</v>
      </c>
      <c r="CI184" s="2">
        <f t="shared" si="153"/>
        <v>132070</v>
      </c>
      <c r="CJ184" s="2">
        <f t="shared" si="153"/>
        <v>0</v>
      </c>
      <c r="CK184" s="2">
        <f t="shared" si="153"/>
        <v>0</v>
      </c>
      <c r="CL184" s="2">
        <f t="shared" si="153"/>
        <v>0</v>
      </c>
      <c r="CM184" s="2">
        <f t="shared" si="153"/>
        <v>0</v>
      </c>
      <c r="CN184" s="2">
        <f t="shared" si="153"/>
        <v>0</v>
      </c>
      <c r="CO184" s="2">
        <f t="shared" si="153"/>
        <v>0</v>
      </c>
      <c r="CP184" s="2">
        <f t="shared" si="153"/>
        <v>0</v>
      </c>
      <c r="CQ184" s="2">
        <f t="shared" si="153"/>
        <v>0</v>
      </c>
      <c r="CR184" s="2">
        <f t="shared" si="153"/>
        <v>0</v>
      </c>
      <c r="CS184" s="2">
        <f t="shared" si="153"/>
        <v>0</v>
      </c>
      <c r="CT184" s="2">
        <f t="shared" si="153"/>
        <v>0</v>
      </c>
      <c r="CU184" s="2">
        <f t="shared" si="153"/>
        <v>0</v>
      </c>
      <c r="CV184" s="2">
        <f t="shared" si="153"/>
        <v>0</v>
      </c>
      <c r="CW184" s="2">
        <f t="shared" si="153"/>
        <v>0</v>
      </c>
      <c r="CX184" s="2">
        <f t="shared" si="153"/>
        <v>0</v>
      </c>
      <c r="CY184" s="2">
        <f t="shared" si="153"/>
        <v>0</v>
      </c>
      <c r="CZ184" s="2">
        <f t="shared" si="153"/>
        <v>0</v>
      </c>
      <c r="DA184" s="2">
        <f t="shared" si="153"/>
        <v>0</v>
      </c>
      <c r="DB184" s="2">
        <f t="shared" si="153"/>
        <v>0</v>
      </c>
      <c r="DC184" s="2">
        <f t="shared" si="153"/>
        <v>0</v>
      </c>
      <c r="DD184" s="2">
        <f t="shared" si="153"/>
        <v>0</v>
      </c>
      <c r="DE184" s="2">
        <f t="shared" si="153"/>
        <v>0</v>
      </c>
      <c r="DF184" s="2">
        <f t="shared" si="153"/>
        <v>0</v>
      </c>
      <c r="DG184" s="3">
        <f t="shared" ref="DG184:EL184" si="154">DG223</f>
        <v>0</v>
      </c>
      <c r="DH184" s="3">
        <f t="shared" si="154"/>
        <v>0</v>
      </c>
      <c r="DI184" s="3">
        <f t="shared" si="154"/>
        <v>0</v>
      </c>
      <c r="DJ184" s="3">
        <f t="shared" si="154"/>
        <v>0</v>
      </c>
      <c r="DK184" s="3">
        <f t="shared" si="154"/>
        <v>0</v>
      </c>
      <c r="DL184" s="3">
        <f t="shared" si="154"/>
        <v>0</v>
      </c>
      <c r="DM184" s="3">
        <f t="shared" si="154"/>
        <v>0</v>
      </c>
      <c r="DN184" s="3">
        <f t="shared" si="154"/>
        <v>0</v>
      </c>
      <c r="DO184" s="3">
        <f t="shared" si="154"/>
        <v>0</v>
      </c>
      <c r="DP184" s="3">
        <f t="shared" si="154"/>
        <v>0</v>
      </c>
      <c r="DQ184" s="3">
        <f t="shared" si="154"/>
        <v>0</v>
      </c>
      <c r="DR184" s="3">
        <f t="shared" si="154"/>
        <v>0</v>
      </c>
      <c r="DS184" s="3">
        <f t="shared" si="154"/>
        <v>0</v>
      </c>
      <c r="DT184" s="3">
        <f t="shared" si="154"/>
        <v>0</v>
      </c>
      <c r="DU184" s="3">
        <f t="shared" si="154"/>
        <v>0</v>
      </c>
      <c r="DV184" s="3">
        <f t="shared" si="154"/>
        <v>0</v>
      </c>
      <c r="DW184" s="3">
        <f t="shared" si="154"/>
        <v>0</v>
      </c>
      <c r="DX184" s="3">
        <f t="shared" si="154"/>
        <v>0</v>
      </c>
      <c r="DY184" s="3">
        <f t="shared" si="154"/>
        <v>0</v>
      </c>
      <c r="DZ184" s="3">
        <f t="shared" si="154"/>
        <v>0</v>
      </c>
      <c r="EA184" s="3">
        <f t="shared" si="154"/>
        <v>0</v>
      </c>
      <c r="EB184" s="3">
        <f t="shared" si="154"/>
        <v>0</v>
      </c>
      <c r="EC184" s="3">
        <f t="shared" si="154"/>
        <v>0</v>
      </c>
      <c r="ED184" s="3">
        <f t="shared" si="154"/>
        <v>0</v>
      </c>
      <c r="EE184" s="3">
        <f t="shared" si="154"/>
        <v>0</v>
      </c>
      <c r="EF184" s="3">
        <f t="shared" si="154"/>
        <v>0</v>
      </c>
      <c r="EG184" s="3">
        <f t="shared" si="154"/>
        <v>0</v>
      </c>
      <c r="EH184" s="3">
        <f t="shared" si="154"/>
        <v>0</v>
      </c>
      <c r="EI184" s="3">
        <f t="shared" si="154"/>
        <v>0</v>
      </c>
      <c r="EJ184" s="3">
        <f t="shared" si="154"/>
        <v>0</v>
      </c>
      <c r="EK184" s="3">
        <f t="shared" si="154"/>
        <v>0</v>
      </c>
      <c r="EL184" s="3">
        <f t="shared" si="154"/>
        <v>0</v>
      </c>
      <c r="EM184" s="3">
        <f t="shared" ref="EM184:FR184" si="155">EM223</f>
        <v>0</v>
      </c>
      <c r="EN184" s="3">
        <f t="shared" si="155"/>
        <v>0</v>
      </c>
      <c r="EO184" s="3">
        <f t="shared" si="155"/>
        <v>0</v>
      </c>
      <c r="EP184" s="3">
        <f t="shared" si="155"/>
        <v>0</v>
      </c>
      <c r="EQ184" s="3">
        <f t="shared" si="155"/>
        <v>0</v>
      </c>
      <c r="ER184" s="3">
        <f t="shared" si="155"/>
        <v>0</v>
      </c>
      <c r="ES184" s="3">
        <f t="shared" si="155"/>
        <v>0</v>
      </c>
      <c r="ET184" s="3">
        <f t="shared" si="155"/>
        <v>0</v>
      </c>
      <c r="EU184" s="3">
        <f t="shared" si="155"/>
        <v>0</v>
      </c>
      <c r="EV184" s="3">
        <f t="shared" si="155"/>
        <v>0</v>
      </c>
      <c r="EW184" s="3">
        <f t="shared" si="155"/>
        <v>0</v>
      </c>
      <c r="EX184" s="3">
        <f t="shared" si="155"/>
        <v>0</v>
      </c>
      <c r="EY184" s="3">
        <f t="shared" si="155"/>
        <v>0</v>
      </c>
      <c r="EZ184" s="3">
        <f t="shared" si="155"/>
        <v>0</v>
      </c>
      <c r="FA184" s="3">
        <f t="shared" si="155"/>
        <v>0</v>
      </c>
      <c r="FB184" s="3">
        <f t="shared" si="155"/>
        <v>0</v>
      </c>
      <c r="FC184" s="3">
        <f t="shared" si="155"/>
        <v>0</v>
      </c>
      <c r="FD184" s="3">
        <f t="shared" si="155"/>
        <v>0</v>
      </c>
      <c r="FE184" s="3">
        <f t="shared" si="155"/>
        <v>0</v>
      </c>
      <c r="FF184" s="3">
        <f t="shared" si="155"/>
        <v>0</v>
      </c>
      <c r="FG184" s="3">
        <f t="shared" si="155"/>
        <v>0</v>
      </c>
      <c r="FH184" s="3">
        <f t="shared" si="155"/>
        <v>0</v>
      </c>
      <c r="FI184" s="3">
        <f t="shared" si="155"/>
        <v>0</v>
      </c>
      <c r="FJ184" s="3">
        <f t="shared" si="155"/>
        <v>0</v>
      </c>
      <c r="FK184" s="3">
        <f t="shared" si="155"/>
        <v>0</v>
      </c>
      <c r="FL184" s="3">
        <f t="shared" si="155"/>
        <v>0</v>
      </c>
      <c r="FM184" s="3">
        <f t="shared" si="155"/>
        <v>0</v>
      </c>
      <c r="FN184" s="3">
        <f t="shared" si="155"/>
        <v>0</v>
      </c>
      <c r="FO184" s="3">
        <f t="shared" si="155"/>
        <v>0</v>
      </c>
      <c r="FP184" s="3">
        <f t="shared" si="155"/>
        <v>0</v>
      </c>
      <c r="FQ184" s="3">
        <f t="shared" si="155"/>
        <v>0</v>
      </c>
      <c r="FR184" s="3">
        <f t="shared" si="155"/>
        <v>0</v>
      </c>
      <c r="FS184" s="3">
        <f t="shared" ref="FS184:GX184" si="156">FS223</f>
        <v>0</v>
      </c>
      <c r="FT184" s="3">
        <f t="shared" si="156"/>
        <v>0</v>
      </c>
      <c r="FU184" s="3">
        <f t="shared" si="156"/>
        <v>0</v>
      </c>
      <c r="FV184" s="3">
        <f t="shared" si="156"/>
        <v>0</v>
      </c>
      <c r="FW184" s="3">
        <f t="shared" si="156"/>
        <v>0</v>
      </c>
      <c r="FX184" s="3">
        <f t="shared" si="156"/>
        <v>0</v>
      </c>
      <c r="FY184" s="3">
        <f t="shared" si="156"/>
        <v>0</v>
      </c>
      <c r="FZ184" s="3">
        <f t="shared" si="156"/>
        <v>0</v>
      </c>
      <c r="GA184" s="3">
        <f t="shared" si="156"/>
        <v>0</v>
      </c>
      <c r="GB184" s="3">
        <f t="shared" si="156"/>
        <v>0</v>
      </c>
      <c r="GC184" s="3">
        <f t="shared" si="156"/>
        <v>0</v>
      </c>
      <c r="GD184" s="3">
        <f t="shared" si="156"/>
        <v>0</v>
      </c>
      <c r="GE184" s="3">
        <f t="shared" si="156"/>
        <v>0</v>
      </c>
      <c r="GF184" s="3">
        <f t="shared" si="156"/>
        <v>0</v>
      </c>
      <c r="GG184" s="3">
        <f t="shared" si="156"/>
        <v>0</v>
      </c>
      <c r="GH184" s="3">
        <f t="shared" si="156"/>
        <v>0</v>
      </c>
      <c r="GI184" s="3">
        <f t="shared" si="156"/>
        <v>0</v>
      </c>
      <c r="GJ184" s="3">
        <f t="shared" si="156"/>
        <v>0</v>
      </c>
      <c r="GK184" s="3">
        <f t="shared" si="156"/>
        <v>0</v>
      </c>
      <c r="GL184" s="3">
        <f t="shared" si="156"/>
        <v>0</v>
      </c>
      <c r="GM184" s="3">
        <f t="shared" si="156"/>
        <v>0</v>
      </c>
      <c r="GN184" s="3">
        <f t="shared" si="156"/>
        <v>0</v>
      </c>
      <c r="GO184" s="3">
        <f t="shared" si="156"/>
        <v>0</v>
      </c>
      <c r="GP184" s="3">
        <f t="shared" si="156"/>
        <v>0</v>
      </c>
      <c r="GQ184" s="3">
        <f t="shared" si="156"/>
        <v>0</v>
      </c>
      <c r="GR184" s="3">
        <f t="shared" si="156"/>
        <v>0</v>
      </c>
      <c r="GS184" s="3">
        <f t="shared" si="156"/>
        <v>0</v>
      </c>
      <c r="GT184" s="3">
        <f t="shared" si="156"/>
        <v>0</v>
      </c>
      <c r="GU184" s="3">
        <f t="shared" si="156"/>
        <v>0</v>
      </c>
      <c r="GV184" s="3">
        <f t="shared" si="156"/>
        <v>0</v>
      </c>
      <c r="GW184" s="3">
        <f t="shared" si="156"/>
        <v>0</v>
      </c>
      <c r="GX184" s="3">
        <f t="shared" si="156"/>
        <v>0</v>
      </c>
    </row>
    <row r="186" spans="1:245" x14ac:dyDescent="0.2">
      <c r="A186">
        <v>17</v>
      </c>
      <c r="B186">
        <v>1</v>
      </c>
      <c r="C186">
        <f>ROW(SmtRes!A163)</f>
        <v>163</v>
      </c>
      <c r="D186">
        <f>ROW(EtalonRes!A132)</f>
        <v>132</v>
      </c>
      <c r="E186" t="s">
        <v>301</v>
      </c>
      <c r="F186" t="s">
        <v>302</v>
      </c>
      <c r="G186" t="s">
        <v>303</v>
      </c>
      <c r="H186" t="s">
        <v>21</v>
      </c>
      <c r="I186">
        <v>1</v>
      </c>
      <c r="J186">
        <v>0</v>
      </c>
      <c r="K186">
        <v>1</v>
      </c>
      <c r="O186">
        <f t="shared" ref="O186:O220" si="157">ROUND(CP186,0)</f>
        <v>5670</v>
      </c>
      <c r="P186">
        <f t="shared" ref="P186:P220" si="158">ROUND(CQ186*I186,0)</f>
        <v>478</v>
      </c>
      <c r="Q186">
        <f t="shared" ref="Q186:Q220" si="159">ROUND(CR186*I186,0)</f>
        <v>566</v>
      </c>
      <c r="R186">
        <f t="shared" ref="R186:R220" si="160">ROUND(CS186*I186,0)</f>
        <v>180</v>
      </c>
      <c r="S186">
        <f t="shared" ref="S186:S220" si="161">ROUND(CT186*I186,0)</f>
        <v>4626</v>
      </c>
      <c r="T186">
        <f t="shared" ref="T186:T220" si="162">ROUND(CU186*I186,0)</f>
        <v>0</v>
      </c>
      <c r="U186">
        <f t="shared" ref="U186:U220" si="163">ROUND(CV186*I186,7)</f>
        <v>9.3000000000000007</v>
      </c>
      <c r="V186">
        <f t="shared" ref="V186:V220" si="164">ROUND(CW186*I186,7)</f>
        <v>0.4</v>
      </c>
      <c r="W186">
        <f t="shared" ref="W186:W220" si="165">ROUND(CX186*I186,0)</f>
        <v>0</v>
      </c>
      <c r="X186">
        <f t="shared" ref="X186:X220" si="166">ROUND(CY186,0)</f>
        <v>4325</v>
      </c>
      <c r="Y186">
        <f t="shared" ref="Y186:Y220" si="167">ROUND(CZ186,0)</f>
        <v>2211</v>
      </c>
      <c r="AA186">
        <v>92875993</v>
      </c>
      <c r="AB186">
        <f t="shared" ref="AB186:AB220" si="168">ROUND((AC186+AD186+AF186),2)</f>
        <v>187.3</v>
      </c>
      <c r="AC186">
        <f t="shared" ref="AC186:AC220" si="169">ROUND((ES186),2)</f>
        <v>48.16</v>
      </c>
      <c r="AD186">
        <f t="shared" ref="AD186:AD220" si="170">ROUND((((ET186)-(EU186))+AE186),2)</f>
        <v>36</v>
      </c>
      <c r="AE186">
        <f t="shared" ref="AE186:AE220" si="171">ROUND((EU186),2)</f>
        <v>4.0199999999999996</v>
      </c>
      <c r="AF186">
        <f t="shared" ref="AF186:AF220" si="172">ROUND((EV186),2)</f>
        <v>103.14</v>
      </c>
      <c r="AG186">
        <f t="shared" ref="AG186:AG220" si="173">ROUND((AP186),2)</f>
        <v>0</v>
      </c>
      <c r="AH186">
        <f t="shared" ref="AH186:AH220" si="174">(EW186)</f>
        <v>9.3000000000000007</v>
      </c>
      <c r="AI186">
        <f t="shared" ref="AI186:AI220" si="175">(EX186)</f>
        <v>0.4</v>
      </c>
      <c r="AJ186">
        <f t="shared" ref="AJ186:AJ220" si="176">(AS186)</f>
        <v>0</v>
      </c>
      <c r="AK186">
        <v>187.3</v>
      </c>
      <c r="AL186">
        <v>48.16</v>
      </c>
      <c r="AM186">
        <v>36</v>
      </c>
      <c r="AN186">
        <v>4.0199999999999996</v>
      </c>
      <c r="AO186">
        <v>103.14</v>
      </c>
      <c r="AP186">
        <v>0</v>
      </c>
      <c r="AQ186">
        <v>9.3000000000000007</v>
      </c>
      <c r="AR186">
        <v>0.4</v>
      </c>
      <c r="AS186">
        <v>0</v>
      </c>
      <c r="AT186">
        <v>90</v>
      </c>
      <c r="AU186">
        <v>46</v>
      </c>
      <c r="AV186">
        <v>1</v>
      </c>
      <c r="AW186">
        <v>1</v>
      </c>
      <c r="AZ186">
        <v>1</v>
      </c>
      <c r="BA186">
        <v>44.85</v>
      </c>
      <c r="BB186">
        <v>15.72</v>
      </c>
      <c r="BC186">
        <v>9.92</v>
      </c>
      <c r="BD186" t="s">
        <v>6</v>
      </c>
      <c r="BE186" t="s">
        <v>6</v>
      </c>
      <c r="BF186" t="s">
        <v>6</v>
      </c>
      <c r="BG186" t="s">
        <v>6</v>
      </c>
      <c r="BH186">
        <v>0</v>
      </c>
      <c r="BI186">
        <v>2</v>
      </c>
      <c r="BJ186" t="s">
        <v>304</v>
      </c>
      <c r="BM186">
        <v>110001</v>
      </c>
      <c r="BN186">
        <v>0</v>
      </c>
      <c r="BO186" t="s">
        <v>6</v>
      </c>
      <c r="BP186">
        <v>0</v>
      </c>
      <c r="BQ186">
        <v>3</v>
      </c>
      <c r="BR186">
        <v>0</v>
      </c>
      <c r="BS186">
        <v>44.85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6</v>
      </c>
      <c r="BZ186">
        <v>90</v>
      </c>
      <c r="CA186">
        <v>46</v>
      </c>
      <c r="CB186" t="s">
        <v>6</v>
      </c>
      <c r="CE186">
        <v>0</v>
      </c>
      <c r="CF186">
        <v>0</v>
      </c>
      <c r="CG186">
        <v>0</v>
      </c>
      <c r="CM186">
        <v>0</v>
      </c>
      <c r="CN186" t="s">
        <v>6</v>
      </c>
      <c r="CO186">
        <v>0</v>
      </c>
      <c r="CP186">
        <f t="shared" ref="CP186:CP220" si="177">(P186+Q186+S186)</f>
        <v>5670</v>
      </c>
      <c r="CQ186">
        <f>AC186*BC186</f>
        <v>477.74719999999996</v>
      </c>
      <c r="CR186">
        <f>(((ET186)*BB186-(EU186)*BS186)+AE186*BS186)</f>
        <v>565.92000000000007</v>
      </c>
      <c r="CS186">
        <f t="shared" ref="CS186:CS220" si="178">AE186*BS186</f>
        <v>180.297</v>
      </c>
      <c r="CT186">
        <f t="shared" ref="CT186:CT220" si="179">AF186*BA186</f>
        <v>4625.8289999999997</v>
      </c>
      <c r="CU186">
        <f t="shared" ref="CU186:CU220" si="180">AG186</f>
        <v>0</v>
      </c>
      <c r="CV186">
        <f t="shared" ref="CV186:CV220" si="181">AH186</f>
        <v>9.3000000000000007</v>
      </c>
      <c r="CW186">
        <f t="shared" ref="CW186:CW220" si="182">AI186</f>
        <v>0.4</v>
      </c>
      <c r="CX186">
        <f t="shared" ref="CX186:CX220" si="183">AJ186</f>
        <v>0</v>
      </c>
      <c r="CY186">
        <f>(((S186+R186)*AT186)/100)</f>
        <v>4325.3999999999996</v>
      </c>
      <c r="CZ186">
        <f>(((S186+R186)*AU186)/100)</f>
        <v>2210.7600000000002</v>
      </c>
      <c r="DC186" t="s">
        <v>6</v>
      </c>
      <c r="DD186" t="s">
        <v>6</v>
      </c>
      <c r="DE186" t="s">
        <v>6</v>
      </c>
      <c r="DF186" t="s">
        <v>6</v>
      </c>
      <c r="DG186" t="s">
        <v>6</v>
      </c>
      <c r="DH186" t="s">
        <v>6</v>
      </c>
      <c r="DI186" t="s">
        <v>6</v>
      </c>
      <c r="DJ186" t="s">
        <v>6</v>
      </c>
      <c r="DK186" t="s">
        <v>6</v>
      </c>
      <c r="DL186" t="s">
        <v>6</v>
      </c>
      <c r="DM186" t="s">
        <v>6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21</v>
      </c>
      <c r="DW186" t="s">
        <v>21</v>
      </c>
      <c r="DX186">
        <v>1</v>
      </c>
      <c r="DZ186" t="s">
        <v>6</v>
      </c>
      <c r="EA186" t="s">
        <v>6</v>
      </c>
      <c r="EB186" t="s">
        <v>6</v>
      </c>
      <c r="EC186" t="s">
        <v>6</v>
      </c>
      <c r="EE186">
        <v>59670144</v>
      </c>
      <c r="EF186">
        <v>3</v>
      </c>
      <c r="EG186" t="s">
        <v>23</v>
      </c>
      <c r="EH186">
        <v>0</v>
      </c>
      <c r="EI186" t="s">
        <v>6</v>
      </c>
      <c r="EJ186">
        <v>2</v>
      </c>
      <c r="EK186">
        <v>110001</v>
      </c>
      <c r="EL186" t="s">
        <v>43</v>
      </c>
      <c r="EM186" t="s">
        <v>25</v>
      </c>
      <c r="EO186" t="s">
        <v>6</v>
      </c>
      <c r="EQ186">
        <v>131072</v>
      </c>
      <c r="ER186">
        <v>187.3</v>
      </c>
      <c r="ES186">
        <v>48.16</v>
      </c>
      <c r="ET186">
        <v>36</v>
      </c>
      <c r="EU186">
        <v>4.0199999999999996</v>
      </c>
      <c r="EV186">
        <v>103.14</v>
      </c>
      <c r="EW186">
        <v>9.3000000000000007</v>
      </c>
      <c r="EX186">
        <v>0.4</v>
      </c>
      <c r="EY186">
        <v>0</v>
      </c>
      <c r="FQ186">
        <v>0</v>
      </c>
      <c r="FR186">
        <v>0</v>
      </c>
      <c r="FS186">
        <v>0</v>
      </c>
      <c r="FX186">
        <v>90</v>
      </c>
      <c r="FY186">
        <v>46</v>
      </c>
      <c r="GA186" t="s">
        <v>6</v>
      </c>
      <c r="GD186">
        <v>1</v>
      </c>
      <c r="GF186">
        <v>2126016058</v>
      </c>
      <c r="GG186">
        <v>2</v>
      </c>
      <c r="GH186">
        <v>1</v>
      </c>
      <c r="GI186">
        <v>4</v>
      </c>
      <c r="GJ186">
        <v>0</v>
      </c>
      <c r="GK186">
        <v>0</v>
      </c>
      <c r="GL186">
        <f t="shared" ref="GL186:GL220" si="184">ROUND(IF(AND(BH186=3,BI186=3,FS186&lt;&gt;0),P186,0),0)</f>
        <v>0</v>
      </c>
      <c r="GM186">
        <f t="shared" ref="GM186:GM220" si="185">ROUND(O186+X186+Y186,0)+GX186</f>
        <v>12206</v>
      </c>
      <c r="GN186">
        <f t="shared" ref="GN186:GN220" si="186">IF(OR(BI186=0,BI186=1),GM186-GX186,0)</f>
        <v>0</v>
      </c>
      <c r="GO186">
        <f t="shared" ref="GO186:GO220" si="187">IF(BI186=2,GM186-GX186,0)</f>
        <v>12206</v>
      </c>
      <c r="GP186">
        <f t="shared" ref="GP186:GP220" si="188">IF(BI186=4,GM186-GX186,0)</f>
        <v>0</v>
      </c>
      <c r="GR186">
        <v>0</v>
      </c>
      <c r="GS186">
        <v>3</v>
      </c>
      <c r="GT186">
        <v>0</v>
      </c>
      <c r="GU186" t="s">
        <v>6</v>
      </c>
      <c r="GV186">
        <f t="shared" ref="GV186:GV220" si="189">ROUND((GT186),2)</f>
        <v>0</v>
      </c>
      <c r="GW186">
        <v>1</v>
      </c>
      <c r="GX186">
        <f t="shared" ref="GX186:GX220" si="190">ROUND(HC186*I186,0)</f>
        <v>0</v>
      </c>
      <c r="HA186">
        <v>0</v>
      </c>
      <c r="HB186">
        <v>0</v>
      </c>
      <c r="HC186">
        <f t="shared" ref="HC186:HC220" si="191">GV186*GW186</f>
        <v>0</v>
      </c>
      <c r="HE186" t="s">
        <v>6</v>
      </c>
      <c r="HF186" t="s">
        <v>6</v>
      </c>
      <c r="HM186" t="s">
        <v>6</v>
      </c>
      <c r="HN186" t="s">
        <v>44</v>
      </c>
      <c r="HO186" t="s">
        <v>45</v>
      </c>
      <c r="HP186" t="s">
        <v>43</v>
      </c>
      <c r="HQ186" t="s">
        <v>43</v>
      </c>
      <c r="HS186">
        <v>0</v>
      </c>
      <c r="IK186">
        <v>0</v>
      </c>
    </row>
    <row r="187" spans="1:245" x14ac:dyDescent="0.2">
      <c r="A187">
        <v>18</v>
      </c>
      <c r="B187">
        <v>1</v>
      </c>
      <c r="C187">
        <v>163</v>
      </c>
      <c r="E187" t="s">
        <v>305</v>
      </c>
      <c r="F187" t="s">
        <v>72</v>
      </c>
      <c r="G187" t="s">
        <v>306</v>
      </c>
      <c r="H187" t="str">
        <f>'1.Ведомость'!C90</f>
        <v>ШТ</v>
      </c>
      <c r="I187">
        <f>I186*J187</f>
        <v>1</v>
      </c>
      <c r="J187">
        <v>1</v>
      </c>
      <c r="K187">
        <v>1</v>
      </c>
      <c r="O187">
        <f t="shared" si="157"/>
        <v>51963</v>
      </c>
      <c r="P187">
        <f t="shared" si="158"/>
        <v>51963</v>
      </c>
      <c r="Q187">
        <f t="shared" si="159"/>
        <v>0</v>
      </c>
      <c r="R187">
        <f t="shared" si="160"/>
        <v>0</v>
      </c>
      <c r="S187">
        <f t="shared" si="161"/>
        <v>0</v>
      </c>
      <c r="T187">
        <f t="shared" si="162"/>
        <v>0</v>
      </c>
      <c r="U187">
        <f t="shared" si="163"/>
        <v>0</v>
      </c>
      <c r="V187">
        <f t="shared" si="164"/>
        <v>0</v>
      </c>
      <c r="W187">
        <f t="shared" si="165"/>
        <v>0</v>
      </c>
      <c r="X187">
        <f t="shared" si="166"/>
        <v>0</v>
      </c>
      <c r="Y187">
        <f t="shared" si="167"/>
        <v>0</v>
      </c>
      <c r="AA187">
        <v>92875993</v>
      </c>
      <c r="AB187">
        <f t="shared" si="168"/>
        <v>51963.35</v>
      </c>
      <c r="AC187">
        <f t="shared" si="169"/>
        <v>51963.35</v>
      </c>
      <c r="AD187">
        <f t="shared" si="170"/>
        <v>0</v>
      </c>
      <c r="AE187">
        <f t="shared" si="171"/>
        <v>0</v>
      </c>
      <c r="AF187">
        <f t="shared" si="172"/>
        <v>0</v>
      </c>
      <c r="AG187">
        <f t="shared" si="173"/>
        <v>0</v>
      </c>
      <c r="AH187">
        <f t="shared" si="174"/>
        <v>0</v>
      </c>
      <c r="AI187">
        <f t="shared" si="175"/>
        <v>0</v>
      </c>
      <c r="AJ187">
        <f t="shared" si="176"/>
        <v>0</v>
      </c>
      <c r="AK187">
        <v>51963.35</v>
      </c>
      <c r="AL187">
        <v>51963.35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6.43</v>
      </c>
      <c r="BD187" t="s">
        <v>6</v>
      </c>
      <c r="BE187" t="s">
        <v>6</v>
      </c>
      <c r="BF187" t="s">
        <v>6</v>
      </c>
      <c r="BG187" t="s">
        <v>6</v>
      </c>
      <c r="BH187">
        <v>3</v>
      </c>
      <c r="BI187">
        <v>3</v>
      </c>
      <c r="BJ187" t="s">
        <v>307</v>
      </c>
      <c r="BM187">
        <v>600001</v>
      </c>
      <c r="BN187">
        <v>0</v>
      </c>
      <c r="BO187" t="s">
        <v>6</v>
      </c>
      <c r="BP187">
        <v>0</v>
      </c>
      <c r="BQ187">
        <v>5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6</v>
      </c>
      <c r="BZ187">
        <v>0</v>
      </c>
      <c r="CA187">
        <v>0</v>
      </c>
      <c r="CB187" t="s">
        <v>6</v>
      </c>
      <c r="CE187">
        <v>0</v>
      </c>
      <c r="CF187">
        <v>0</v>
      </c>
      <c r="CG187">
        <v>0</v>
      </c>
      <c r="CM187">
        <v>0</v>
      </c>
      <c r="CN187" t="s">
        <v>6</v>
      </c>
      <c r="CO187">
        <v>0</v>
      </c>
      <c r="CP187">
        <f t="shared" si="177"/>
        <v>51963</v>
      </c>
      <c r="CQ187">
        <f>AC187</f>
        <v>51963.35</v>
      </c>
      <c r="CR187">
        <f>(((ET187)-(EU187)*BS187)+AE187*BS187)</f>
        <v>0</v>
      </c>
      <c r="CS187">
        <f t="shared" si="178"/>
        <v>0</v>
      </c>
      <c r="CT187">
        <f t="shared" si="179"/>
        <v>0</v>
      </c>
      <c r="CU187">
        <f t="shared" si="180"/>
        <v>0</v>
      </c>
      <c r="CV187">
        <f t="shared" si="181"/>
        <v>0</v>
      </c>
      <c r="CW187">
        <f t="shared" si="182"/>
        <v>0</v>
      </c>
      <c r="CX187">
        <f t="shared" si="183"/>
        <v>0</v>
      </c>
      <c r="CY187">
        <f>0</f>
        <v>0</v>
      </c>
      <c r="CZ187">
        <f>0</f>
        <v>0</v>
      </c>
      <c r="DC187" t="s">
        <v>6</v>
      </c>
      <c r="DD187" t="s">
        <v>6</v>
      </c>
      <c r="DE187" t="s">
        <v>6</v>
      </c>
      <c r="DF187" t="s">
        <v>6</v>
      </c>
      <c r="DG187" t="s">
        <v>6</v>
      </c>
      <c r="DH187" t="s">
        <v>6</v>
      </c>
      <c r="DI187" t="s">
        <v>6</v>
      </c>
      <c r="DJ187" t="s">
        <v>6</v>
      </c>
      <c r="DK187" t="s">
        <v>6</v>
      </c>
      <c r="DL187" t="s">
        <v>6</v>
      </c>
      <c r="DM187" t="s">
        <v>6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21</v>
      </c>
      <c r="DW187" t="s">
        <v>21</v>
      </c>
      <c r="DX187">
        <v>1</v>
      </c>
      <c r="DZ187" t="s">
        <v>6</v>
      </c>
      <c r="EA187" t="s">
        <v>6</v>
      </c>
      <c r="EB187" t="s">
        <v>6</v>
      </c>
      <c r="EC187" t="s">
        <v>6</v>
      </c>
      <c r="EE187">
        <v>59670230</v>
      </c>
      <c r="EF187">
        <v>5</v>
      </c>
      <c r="EG187" t="s">
        <v>50</v>
      </c>
      <c r="EH187">
        <v>0</v>
      </c>
      <c r="EI187" t="s">
        <v>6</v>
      </c>
      <c r="EJ187">
        <v>3</v>
      </c>
      <c r="EK187">
        <v>600001</v>
      </c>
      <c r="EL187" t="s">
        <v>51</v>
      </c>
      <c r="EM187" t="s">
        <v>52</v>
      </c>
      <c r="EO187" t="s">
        <v>6</v>
      </c>
      <c r="EQ187">
        <v>0</v>
      </c>
      <c r="ER187">
        <v>51963.35</v>
      </c>
      <c r="ES187">
        <v>51963.35</v>
      </c>
      <c r="ET187">
        <v>0</v>
      </c>
      <c r="EU187">
        <v>0</v>
      </c>
      <c r="EV187">
        <v>0</v>
      </c>
      <c r="EW187">
        <v>0</v>
      </c>
      <c r="EX187">
        <v>0</v>
      </c>
      <c r="EZ187">
        <v>5</v>
      </c>
      <c r="FC187">
        <v>0</v>
      </c>
      <c r="FD187">
        <v>18</v>
      </c>
      <c r="FF187">
        <v>49803.28</v>
      </c>
      <c r="FQ187">
        <v>0</v>
      </c>
      <c r="FR187">
        <f>P187</f>
        <v>51963</v>
      </c>
      <c r="FS187">
        <v>0</v>
      </c>
      <c r="FX187">
        <v>0</v>
      </c>
      <c r="FY187">
        <v>0</v>
      </c>
      <c r="GA187" t="s">
        <v>308</v>
      </c>
      <c r="GD187">
        <v>1</v>
      </c>
      <c r="GF187">
        <v>957418760</v>
      </c>
      <c r="GG187">
        <v>2</v>
      </c>
      <c r="GH187">
        <v>3</v>
      </c>
      <c r="GI187">
        <v>4</v>
      </c>
      <c r="GJ187">
        <v>0</v>
      </c>
      <c r="GK187">
        <v>0</v>
      </c>
      <c r="GL187">
        <f t="shared" si="184"/>
        <v>0</v>
      </c>
      <c r="GM187">
        <f t="shared" si="185"/>
        <v>51963</v>
      </c>
      <c r="GN187">
        <f t="shared" si="186"/>
        <v>0</v>
      </c>
      <c r="GO187">
        <f t="shared" si="187"/>
        <v>0</v>
      </c>
      <c r="GP187">
        <f t="shared" si="188"/>
        <v>0</v>
      </c>
      <c r="GR187">
        <v>1</v>
      </c>
      <c r="GS187">
        <v>1</v>
      </c>
      <c r="GT187">
        <v>0</v>
      </c>
      <c r="GU187" t="s">
        <v>6</v>
      </c>
      <c r="GV187">
        <f t="shared" si="189"/>
        <v>0</v>
      </c>
      <c r="GW187">
        <v>1</v>
      </c>
      <c r="GX187">
        <f t="shared" si="190"/>
        <v>0</v>
      </c>
      <c r="HA187">
        <v>0</v>
      </c>
      <c r="HB187">
        <v>0</v>
      </c>
      <c r="HC187">
        <f t="shared" si="191"/>
        <v>0</v>
      </c>
      <c r="HE187" t="s">
        <v>67</v>
      </c>
      <c r="HF187" t="s">
        <v>35</v>
      </c>
      <c r="HH187">
        <f>ROUND(AC187*I187,0)</f>
        <v>51963</v>
      </c>
      <c r="HM187" t="s">
        <v>6</v>
      </c>
      <c r="HN187" t="s">
        <v>6</v>
      </c>
      <c r="HO187" t="s">
        <v>6</v>
      </c>
      <c r="HP187" t="s">
        <v>6</v>
      </c>
      <c r="HQ187" t="s">
        <v>6</v>
      </c>
      <c r="HS187">
        <v>0</v>
      </c>
      <c r="IK187">
        <v>0</v>
      </c>
    </row>
    <row r="188" spans="1:245" x14ac:dyDescent="0.2">
      <c r="A188">
        <v>17</v>
      </c>
      <c r="B188">
        <v>1</v>
      </c>
      <c r="C188">
        <f>ROW(SmtRes!A170)</f>
        <v>170</v>
      </c>
      <c r="D188">
        <f>ROW(EtalonRes!A136)</f>
        <v>136</v>
      </c>
      <c r="E188" t="s">
        <v>309</v>
      </c>
      <c r="F188" t="s">
        <v>310</v>
      </c>
      <c r="G188" t="s">
        <v>311</v>
      </c>
      <c r="H188" t="s">
        <v>21</v>
      </c>
      <c r="I188">
        <v>4</v>
      </c>
      <c r="J188">
        <v>0</v>
      </c>
      <c r="K188">
        <v>4</v>
      </c>
      <c r="O188">
        <f t="shared" si="157"/>
        <v>1646</v>
      </c>
      <c r="P188">
        <f t="shared" si="158"/>
        <v>7</v>
      </c>
      <c r="Q188">
        <f t="shared" si="159"/>
        <v>42</v>
      </c>
      <c r="R188">
        <f t="shared" si="160"/>
        <v>22</v>
      </c>
      <c r="S188">
        <f t="shared" si="161"/>
        <v>1597</v>
      </c>
      <c r="T188">
        <f t="shared" si="162"/>
        <v>0</v>
      </c>
      <c r="U188">
        <f t="shared" si="163"/>
        <v>4.12</v>
      </c>
      <c r="V188">
        <f t="shared" si="164"/>
        <v>0.04</v>
      </c>
      <c r="W188">
        <f t="shared" si="165"/>
        <v>0</v>
      </c>
      <c r="X188">
        <f t="shared" si="166"/>
        <v>1457</v>
      </c>
      <c r="Y188">
        <f t="shared" si="167"/>
        <v>745</v>
      </c>
      <c r="AA188">
        <v>92875993</v>
      </c>
      <c r="AB188">
        <f t="shared" si="168"/>
        <v>9.74</v>
      </c>
      <c r="AC188">
        <f t="shared" si="169"/>
        <v>0.18</v>
      </c>
      <c r="AD188">
        <f t="shared" si="170"/>
        <v>0.66</v>
      </c>
      <c r="AE188">
        <f t="shared" si="171"/>
        <v>0.12</v>
      </c>
      <c r="AF188">
        <f t="shared" si="172"/>
        <v>8.9</v>
      </c>
      <c r="AG188">
        <f t="shared" si="173"/>
        <v>0</v>
      </c>
      <c r="AH188">
        <f t="shared" si="174"/>
        <v>1.03</v>
      </c>
      <c r="AI188">
        <f t="shared" si="175"/>
        <v>0.01</v>
      </c>
      <c r="AJ188">
        <f t="shared" si="176"/>
        <v>0</v>
      </c>
      <c r="AK188">
        <v>9.74</v>
      </c>
      <c r="AL188">
        <v>0.18</v>
      </c>
      <c r="AM188">
        <v>0.66</v>
      </c>
      <c r="AN188">
        <v>0.12</v>
      </c>
      <c r="AO188">
        <v>8.9</v>
      </c>
      <c r="AP188">
        <v>0</v>
      </c>
      <c r="AQ188">
        <v>1.03</v>
      </c>
      <c r="AR188">
        <v>0.01</v>
      </c>
      <c r="AS188">
        <v>0</v>
      </c>
      <c r="AT188">
        <v>90</v>
      </c>
      <c r="AU188">
        <v>46</v>
      </c>
      <c r="AV188">
        <v>1</v>
      </c>
      <c r="AW188">
        <v>1</v>
      </c>
      <c r="AZ188">
        <v>1</v>
      </c>
      <c r="BA188">
        <v>44.85</v>
      </c>
      <c r="BB188">
        <v>15.72</v>
      </c>
      <c r="BC188">
        <v>9.92</v>
      </c>
      <c r="BD188" t="s">
        <v>6</v>
      </c>
      <c r="BE188" t="s">
        <v>6</v>
      </c>
      <c r="BF188" t="s">
        <v>6</v>
      </c>
      <c r="BG188" t="s">
        <v>6</v>
      </c>
      <c r="BH188">
        <v>0</v>
      </c>
      <c r="BI188">
        <v>2</v>
      </c>
      <c r="BJ188" t="s">
        <v>312</v>
      </c>
      <c r="BM188">
        <v>111002</v>
      </c>
      <c r="BN188">
        <v>0</v>
      </c>
      <c r="BO188" t="s">
        <v>6</v>
      </c>
      <c r="BP188">
        <v>0</v>
      </c>
      <c r="BQ188">
        <v>3</v>
      </c>
      <c r="BR188">
        <v>0</v>
      </c>
      <c r="BS188">
        <v>44.85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6</v>
      </c>
      <c r="BZ188">
        <v>90</v>
      </c>
      <c r="CA188">
        <v>46</v>
      </c>
      <c r="CB188" t="s">
        <v>6</v>
      </c>
      <c r="CE188">
        <v>0</v>
      </c>
      <c r="CF188">
        <v>0</v>
      </c>
      <c r="CG188">
        <v>0</v>
      </c>
      <c r="CM188">
        <v>0</v>
      </c>
      <c r="CN188" t="s">
        <v>6</v>
      </c>
      <c r="CO188">
        <v>0</v>
      </c>
      <c r="CP188">
        <f t="shared" si="177"/>
        <v>1646</v>
      </c>
      <c r="CQ188">
        <f t="shared" ref="CQ188:CQ220" si="192">AC188*BC188</f>
        <v>1.7855999999999999</v>
      </c>
      <c r="CR188">
        <f t="shared" ref="CR188:CR220" si="193">(((ET188)*BB188-(EU188)*BS188)+AE188*BS188)</f>
        <v>10.375200000000001</v>
      </c>
      <c r="CS188">
        <f t="shared" si="178"/>
        <v>5.3819999999999997</v>
      </c>
      <c r="CT188">
        <f t="shared" si="179"/>
        <v>399.16500000000002</v>
      </c>
      <c r="CU188">
        <f t="shared" si="180"/>
        <v>0</v>
      </c>
      <c r="CV188">
        <f t="shared" si="181"/>
        <v>1.03</v>
      </c>
      <c r="CW188">
        <f t="shared" si="182"/>
        <v>0.01</v>
      </c>
      <c r="CX188">
        <f t="shared" si="183"/>
        <v>0</v>
      </c>
      <c r="CY188">
        <f>(((S188+R188)*AT188)/100)</f>
        <v>1457.1</v>
      </c>
      <c r="CZ188">
        <f>(((S188+R188)*AU188)/100)</f>
        <v>744.74</v>
      </c>
      <c r="DC188" t="s">
        <v>6</v>
      </c>
      <c r="DD188" t="s">
        <v>6</v>
      </c>
      <c r="DE188" t="s">
        <v>6</v>
      </c>
      <c r="DF188" t="s">
        <v>6</v>
      </c>
      <c r="DG188" t="s">
        <v>6</v>
      </c>
      <c r="DH188" t="s">
        <v>6</v>
      </c>
      <c r="DI188" t="s">
        <v>6</v>
      </c>
      <c r="DJ188" t="s">
        <v>6</v>
      </c>
      <c r="DK188" t="s">
        <v>6</v>
      </c>
      <c r="DL188" t="s">
        <v>6</v>
      </c>
      <c r="DM188" t="s">
        <v>6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21</v>
      </c>
      <c r="DW188" t="s">
        <v>21</v>
      </c>
      <c r="DX188">
        <v>1</v>
      </c>
      <c r="DZ188" t="s">
        <v>6</v>
      </c>
      <c r="EA188" t="s">
        <v>6</v>
      </c>
      <c r="EB188" t="s">
        <v>6</v>
      </c>
      <c r="EC188" t="s">
        <v>6</v>
      </c>
      <c r="EE188">
        <v>59670152</v>
      </c>
      <c r="EF188">
        <v>3</v>
      </c>
      <c r="EG188" t="s">
        <v>23</v>
      </c>
      <c r="EH188">
        <v>0</v>
      </c>
      <c r="EI188" t="s">
        <v>6</v>
      </c>
      <c r="EJ188">
        <v>2</v>
      </c>
      <c r="EK188">
        <v>111002</v>
      </c>
      <c r="EL188" t="s">
        <v>63</v>
      </c>
      <c r="EM188" t="s">
        <v>64</v>
      </c>
      <c r="EO188" t="s">
        <v>6</v>
      </c>
      <c r="EQ188">
        <v>131072</v>
      </c>
      <c r="ER188">
        <v>9.74</v>
      </c>
      <c r="ES188">
        <v>0.18</v>
      </c>
      <c r="ET188">
        <v>0.66</v>
      </c>
      <c r="EU188">
        <v>0.12</v>
      </c>
      <c r="EV188">
        <v>8.9</v>
      </c>
      <c r="EW188">
        <v>1.03</v>
      </c>
      <c r="EX188">
        <v>0.01</v>
      </c>
      <c r="EY188">
        <v>0</v>
      </c>
      <c r="FQ188">
        <v>0</v>
      </c>
      <c r="FR188">
        <v>0</v>
      </c>
      <c r="FS188">
        <v>0</v>
      </c>
      <c r="FX188">
        <v>90</v>
      </c>
      <c r="FY188">
        <v>46</v>
      </c>
      <c r="GA188" t="s">
        <v>6</v>
      </c>
      <c r="GD188">
        <v>1</v>
      </c>
      <c r="GF188">
        <v>890754091</v>
      </c>
      <c r="GG188">
        <v>2</v>
      </c>
      <c r="GH188">
        <v>1</v>
      </c>
      <c r="GI188">
        <v>4</v>
      </c>
      <c r="GJ188">
        <v>0</v>
      </c>
      <c r="GK188">
        <v>0</v>
      </c>
      <c r="GL188">
        <f t="shared" si="184"/>
        <v>0</v>
      </c>
      <c r="GM188">
        <f t="shared" si="185"/>
        <v>3848</v>
      </c>
      <c r="GN188">
        <f t="shared" si="186"/>
        <v>0</v>
      </c>
      <c r="GO188">
        <f t="shared" si="187"/>
        <v>3848</v>
      </c>
      <c r="GP188">
        <f t="shared" si="188"/>
        <v>0</v>
      </c>
      <c r="GR188">
        <v>0</v>
      </c>
      <c r="GS188">
        <v>3</v>
      </c>
      <c r="GT188">
        <v>0</v>
      </c>
      <c r="GU188" t="s">
        <v>6</v>
      </c>
      <c r="GV188">
        <f t="shared" si="189"/>
        <v>0</v>
      </c>
      <c r="GW188">
        <v>1</v>
      </c>
      <c r="GX188">
        <f t="shared" si="190"/>
        <v>0</v>
      </c>
      <c r="HA188">
        <v>0</v>
      </c>
      <c r="HB188">
        <v>0</v>
      </c>
      <c r="HC188">
        <f t="shared" si="191"/>
        <v>0</v>
      </c>
      <c r="HE188" t="s">
        <v>6</v>
      </c>
      <c r="HF188" t="s">
        <v>6</v>
      </c>
      <c r="HM188" t="s">
        <v>6</v>
      </c>
      <c r="HN188" t="s">
        <v>65</v>
      </c>
      <c r="HO188" t="s">
        <v>66</v>
      </c>
      <c r="HP188" t="s">
        <v>63</v>
      </c>
      <c r="HQ188" t="s">
        <v>63</v>
      </c>
      <c r="HS188">
        <v>0</v>
      </c>
      <c r="IK188">
        <v>0</v>
      </c>
    </row>
    <row r="189" spans="1:245" x14ac:dyDescent="0.2">
      <c r="A189">
        <v>18</v>
      </c>
      <c r="B189">
        <v>1</v>
      </c>
      <c r="C189">
        <v>169</v>
      </c>
      <c r="E189" t="s">
        <v>313</v>
      </c>
      <c r="F189" t="s">
        <v>314</v>
      </c>
      <c r="G189" t="s">
        <v>315</v>
      </c>
      <c r="H189" t="str">
        <f>'1.Ведомость'!C92</f>
        <v>ШТ</v>
      </c>
      <c r="I189">
        <f>I188*J189</f>
        <v>1</v>
      </c>
      <c r="J189">
        <v>0.25</v>
      </c>
      <c r="K189">
        <v>0.25</v>
      </c>
      <c r="O189">
        <f t="shared" si="157"/>
        <v>1619</v>
      </c>
      <c r="P189">
        <f t="shared" si="158"/>
        <v>1619</v>
      </c>
      <c r="Q189">
        <f t="shared" si="159"/>
        <v>0</v>
      </c>
      <c r="R189">
        <f t="shared" si="160"/>
        <v>0</v>
      </c>
      <c r="S189">
        <f t="shared" si="161"/>
        <v>0</v>
      </c>
      <c r="T189">
        <f t="shared" si="162"/>
        <v>0</v>
      </c>
      <c r="U189">
        <f t="shared" si="163"/>
        <v>0</v>
      </c>
      <c r="V189">
        <f t="shared" si="164"/>
        <v>0</v>
      </c>
      <c r="W189">
        <f t="shared" si="165"/>
        <v>0</v>
      </c>
      <c r="X189">
        <f t="shared" si="166"/>
        <v>0</v>
      </c>
      <c r="Y189">
        <f t="shared" si="167"/>
        <v>0</v>
      </c>
      <c r="AA189">
        <v>92875993</v>
      </c>
      <c r="AB189">
        <f t="shared" si="168"/>
        <v>251.85</v>
      </c>
      <c r="AC189">
        <f t="shared" si="169"/>
        <v>251.85</v>
      </c>
      <c r="AD189">
        <f t="shared" si="170"/>
        <v>0</v>
      </c>
      <c r="AE189">
        <f t="shared" si="171"/>
        <v>0</v>
      </c>
      <c r="AF189">
        <f t="shared" si="172"/>
        <v>0</v>
      </c>
      <c r="AG189">
        <f t="shared" si="173"/>
        <v>0</v>
      </c>
      <c r="AH189">
        <f t="shared" si="174"/>
        <v>0</v>
      </c>
      <c r="AI189">
        <f t="shared" si="175"/>
        <v>0</v>
      </c>
      <c r="AJ189">
        <f t="shared" si="176"/>
        <v>0</v>
      </c>
      <c r="AK189">
        <v>251.85</v>
      </c>
      <c r="AL189">
        <v>251.85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6.43</v>
      </c>
      <c r="BD189" t="s">
        <v>6</v>
      </c>
      <c r="BE189" t="s">
        <v>6</v>
      </c>
      <c r="BF189" t="s">
        <v>6</v>
      </c>
      <c r="BG189" t="s">
        <v>6</v>
      </c>
      <c r="BH189">
        <v>3</v>
      </c>
      <c r="BI189">
        <v>3</v>
      </c>
      <c r="BJ189" t="s">
        <v>316</v>
      </c>
      <c r="BM189">
        <v>600001</v>
      </c>
      <c r="BN189">
        <v>0</v>
      </c>
      <c r="BO189" t="s">
        <v>6</v>
      </c>
      <c r="BP189">
        <v>0</v>
      </c>
      <c r="BQ189">
        <v>5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6</v>
      </c>
      <c r="BZ189">
        <v>0</v>
      </c>
      <c r="CA189">
        <v>0</v>
      </c>
      <c r="CB189" t="s">
        <v>6</v>
      </c>
      <c r="CE189">
        <v>0</v>
      </c>
      <c r="CF189">
        <v>0</v>
      </c>
      <c r="CG189">
        <v>0</v>
      </c>
      <c r="CM189">
        <v>0</v>
      </c>
      <c r="CN189" t="s">
        <v>6</v>
      </c>
      <c r="CO189">
        <v>0</v>
      </c>
      <c r="CP189">
        <f t="shared" si="177"/>
        <v>1619</v>
      </c>
      <c r="CQ189">
        <f t="shared" si="192"/>
        <v>1619.3954999999999</v>
      </c>
      <c r="CR189">
        <f t="shared" si="193"/>
        <v>0</v>
      </c>
      <c r="CS189">
        <f t="shared" si="178"/>
        <v>0</v>
      </c>
      <c r="CT189">
        <f t="shared" si="179"/>
        <v>0</v>
      </c>
      <c r="CU189">
        <f t="shared" si="180"/>
        <v>0</v>
      </c>
      <c r="CV189">
        <f t="shared" si="181"/>
        <v>0</v>
      </c>
      <c r="CW189">
        <f t="shared" si="182"/>
        <v>0</v>
      </c>
      <c r="CX189">
        <f t="shared" si="183"/>
        <v>0</v>
      </c>
      <c r="CY189">
        <f>0</f>
        <v>0</v>
      </c>
      <c r="CZ189">
        <f>0</f>
        <v>0</v>
      </c>
      <c r="DC189" t="s">
        <v>6</v>
      </c>
      <c r="DD189" t="s">
        <v>6</v>
      </c>
      <c r="DE189" t="s">
        <v>6</v>
      </c>
      <c r="DF189" t="s">
        <v>6</v>
      </c>
      <c r="DG189" t="s">
        <v>6</v>
      </c>
      <c r="DH189" t="s">
        <v>6</v>
      </c>
      <c r="DI189" t="s">
        <v>6</v>
      </c>
      <c r="DJ189" t="s">
        <v>6</v>
      </c>
      <c r="DK189" t="s">
        <v>6</v>
      </c>
      <c r="DL189" t="s">
        <v>6</v>
      </c>
      <c r="DM189" t="s">
        <v>6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21</v>
      </c>
      <c r="DW189" t="s">
        <v>21</v>
      </c>
      <c r="DX189">
        <v>1</v>
      </c>
      <c r="DZ189" t="s">
        <v>6</v>
      </c>
      <c r="EA189" t="s">
        <v>6</v>
      </c>
      <c r="EB189" t="s">
        <v>6</v>
      </c>
      <c r="EC189" t="s">
        <v>6</v>
      </c>
      <c r="EE189">
        <v>59670230</v>
      </c>
      <c r="EF189">
        <v>5</v>
      </c>
      <c r="EG189" t="s">
        <v>50</v>
      </c>
      <c r="EH189">
        <v>0</v>
      </c>
      <c r="EI189" t="s">
        <v>6</v>
      </c>
      <c r="EJ189">
        <v>3</v>
      </c>
      <c r="EK189">
        <v>600001</v>
      </c>
      <c r="EL189" t="s">
        <v>51</v>
      </c>
      <c r="EM189" t="s">
        <v>52</v>
      </c>
      <c r="EO189" t="s">
        <v>6</v>
      </c>
      <c r="EQ189">
        <v>0</v>
      </c>
      <c r="ER189">
        <v>251.85</v>
      </c>
      <c r="ES189">
        <v>251.85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f>P189</f>
        <v>1619</v>
      </c>
      <c r="FS189">
        <v>0</v>
      </c>
      <c r="FX189">
        <v>0</v>
      </c>
      <c r="FY189">
        <v>0</v>
      </c>
      <c r="GA189" t="s">
        <v>6</v>
      </c>
      <c r="GD189">
        <v>1</v>
      </c>
      <c r="GF189">
        <v>1805742090</v>
      </c>
      <c r="GG189">
        <v>2</v>
      </c>
      <c r="GH189">
        <v>1</v>
      </c>
      <c r="GI189">
        <v>4</v>
      </c>
      <c r="GJ189">
        <v>0</v>
      </c>
      <c r="GK189">
        <v>0</v>
      </c>
      <c r="GL189">
        <f t="shared" si="184"/>
        <v>0</v>
      </c>
      <c r="GM189">
        <f t="shared" si="185"/>
        <v>1619</v>
      </c>
      <c r="GN189">
        <f t="shared" si="186"/>
        <v>0</v>
      </c>
      <c r="GO189">
        <f t="shared" si="187"/>
        <v>0</v>
      </c>
      <c r="GP189">
        <f t="shared" si="188"/>
        <v>0</v>
      </c>
      <c r="GR189">
        <v>0</v>
      </c>
      <c r="GS189">
        <v>3</v>
      </c>
      <c r="GT189">
        <v>0</v>
      </c>
      <c r="GU189" t="s">
        <v>6</v>
      </c>
      <c r="GV189">
        <f t="shared" si="189"/>
        <v>0</v>
      </c>
      <c r="GW189">
        <v>1</v>
      </c>
      <c r="GX189">
        <f t="shared" si="190"/>
        <v>0</v>
      </c>
      <c r="HA189">
        <v>0</v>
      </c>
      <c r="HB189">
        <v>0</v>
      </c>
      <c r="HC189">
        <f t="shared" si="191"/>
        <v>0</v>
      </c>
      <c r="HE189" t="s">
        <v>6</v>
      </c>
      <c r="HF189" t="s">
        <v>6</v>
      </c>
      <c r="HM189" t="s">
        <v>6</v>
      </c>
      <c r="HN189" t="s">
        <v>6</v>
      </c>
      <c r="HO189" t="s">
        <v>6</v>
      </c>
      <c r="HP189" t="s">
        <v>6</v>
      </c>
      <c r="HQ189" t="s">
        <v>6</v>
      </c>
      <c r="HS189">
        <v>0</v>
      </c>
      <c r="IK189">
        <v>0</v>
      </c>
    </row>
    <row r="190" spans="1:245" x14ac:dyDescent="0.2">
      <c r="A190">
        <v>18</v>
      </c>
      <c r="B190">
        <v>1</v>
      </c>
      <c r="C190">
        <v>168</v>
      </c>
      <c r="E190" t="s">
        <v>317</v>
      </c>
      <c r="F190" t="s">
        <v>318</v>
      </c>
      <c r="G190" t="s">
        <v>319</v>
      </c>
      <c r="H190" t="str">
        <f>'1.Ведомость'!C93</f>
        <v>ШТ</v>
      </c>
      <c r="I190">
        <f>I188*J190</f>
        <v>1</v>
      </c>
      <c r="J190">
        <v>0.25</v>
      </c>
      <c r="K190">
        <v>0.25</v>
      </c>
      <c r="O190">
        <f t="shared" si="157"/>
        <v>1960</v>
      </c>
      <c r="P190">
        <f t="shared" si="158"/>
        <v>1960</v>
      </c>
      <c r="Q190">
        <f t="shared" si="159"/>
        <v>0</v>
      </c>
      <c r="R190">
        <f t="shared" si="160"/>
        <v>0</v>
      </c>
      <c r="S190">
        <f t="shared" si="161"/>
        <v>0</v>
      </c>
      <c r="T190">
        <f t="shared" si="162"/>
        <v>0</v>
      </c>
      <c r="U190">
        <f t="shared" si="163"/>
        <v>0</v>
      </c>
      <c r="V190">
        <f t="shared" si="164"/>
        <v>0</v>
      </c>
      <c r="W190">
        <f t="shared" si="165"/>
        <v>0</v>
      </c>
      <c r="X190">
        <f t="shared" si="166"/>
        <v>0</v>
      </c>
      <c r="Y190">
        <f t="shared" si="167"/>
        <v>0</v>
      </c>
      <c r="AA190">
        <v>92875993</v>
      </c>
      <c r="AB190">
        <f t="shared" si="168"/>
        <v>304.75</v>
      </c>
      <c r="AC190">
        <f t="shared" si="169"/>
        <v>304.75</v>
      </c>
      <c r="AD190">
        <f t="shared" si="170"/>
        <v>0</v>
      </c>
      <c r="AE190">
        <f t="shared" si="171"/>
        <v>0</v>
      </c>
      <c r="AF190">
        <f t="shared" si="172"/>
        <v>0</v>
      </c>
      <c r="AG190">
        <f t="shared" si="173"/>
        <v>0</v>
      </c>
      <c r="AH190">
        <f t="shared" si="174"/>
        <v>0</v>
      </c>
      <c r="AI190">
        <f t="shared" si="175"/>
        <v>0</v>
      </c>
      <c r="AJ190">
        <f t="shared" si="176"/>
        <v>0</v>
      </c>
      <c r="AK190">
        <v>304.75</v>
      </c>
      <c r="AL190">
        <v>304.75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6.43</v>
      </c>
      <c r="BD190" t="s">
        <v>6</v>
      </c>
      <c r="BE190" t="s">
        <v>6</v>
      </c>
      <c r="BF190" t="s">
        <v>6</v>
      </c>
      <c r="BG190" t="s">
        <v>6</v>
      </c>
      <c r="BH190">
        <v>3</v>
      </c>
      <c r="BI190">
        <v>3</v>
      </c>
      <c r="BJ190" t="s">
        <v>320</v>
      </c>
      <c r="BM190">
        <v>600001</v>
      </c>
      <c r="BN190">
        <v>0</v>
      </c>
      <c r="BO190" t="s">
        <v>6</v>
      </c>
      <c r="BP190">
        <v>0</v>
      </c>
      <c r="BQ190">
        <v>5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6</v>
      </c>
      <c r="BZ190">
        <v>0</v>
      </c>
      <c r="CA190">
        <v>0</v>
      </c>
      <c r="CB190" t="s">
        <v>6</v>
      </c>
      <c r="CE190">
        <v>0</v>
      </c>
      <c r="CF190">
        <v>0</v>
      </c>
      <c r="CG190">
        <v>0</v>
      </c>
      <c r="CM190">
        <v>0</v>
      </c>
      <c r="CN190" t="s">
        <v>6</v>
      </c>
      <c r="CO190">
        <v>0</v>
      </c>
      <c r="CP190">
        <f t="shared" si="177"/>
        <v>1960</v>
      </c>
      <c r="CQ190">
        <f t="shared" si="192"/>
        <v>1959.5425</v>
      </c>
      <c r="CR190">
        <f t="shared" si="193"/>
        <v>0</v>
      </c>
      <c r="CS190">
        <f t="shared" si="178"/>
        <v>0</v>
      </c>
      <c r="CT190">
        <f t="shared" si="179"/>
        <v>0</v>
      </c>
      <c r="CU190">
        <f t="shared" si="180"/>
        <v>0</v>
      </c>
      <c r="CV190">
        <f t="shared" si="181"/>
        <v>0</v>
      </c>
      <c r="CW190">
        <f t="shared" si="182"/>
        <v>0</v>
      </c>
      <c r="CX190">
        <f t="shared" si="183"/>
        <v>0</v>
      </c>
      <c r="CY190">
        <f>0</f>
        <v>0</v>
      </c>
      <c r="CZ190">
        <f>0</f>
        <v>0</v>
      </c>
      <c r="DC190" t="s">
        <v>6</v>
      </c>
      <c r="DD190" t="s">
        <v>6</v>
      </c>
      <c r="DE190" t="s">
        <v>6</v>
      </c>
      <c r="DF190" t="s">
        <v>6</v>
      </c>
      <c r="DG190" t="s">
        <v>6</v>
      </c>
      <c r="DH190" t="s">
        <v>6</v>
      </c>
      <c r="DI190" t="s">
        <v>6</v>
      </c>
      <c r="DJ190" t="s">
        <v>6</v>
      </c>
      <c r="DK190" t="s">
        <v>6</v>
      </c>
      <c r="DL190" t="s">
        <v>6</v>
      </c>
      <c r="DM190" t="s">
        <v>6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21</v>
      </c>
      <c r="DW190" t="s">
        <v>21</v>
      </c>
      <c r="DX190">
        <v>1</v>
      </c>
      <c r="DZ190" t="s">
        <v>6</v>
      </c>
      <c r="EA190" t="s">
        <v>6</v>
      </c>
      <c r="EB190" t="s">
        <v>6</v>
      </c>
      <c r="EC190" t="s">
        <v>6</v>
      </c>
      <c r="EE190">
        <v>59670230</v>
      </c>
      <c r="EF190">
        <v>5</v>
      </c>
      <c r="EG190" t="s">
        <v>50</v>
      </c>
      <c r="EH190">
        <v>0</v>
      </c>
      <c r="EI190" t="s">
        <v>6</v>
      </c>
      <c r="EJ190">
        <v>3</v>
      </c>
      <c r="EK190">
        <v>600001</v>
      </c>
      <c r="EL190" t="s">
        <v>51</v>
      </c>
      <c r="EM190" t="s">
        <v>52</v>
      </c>
      <c r="EO190" t="s">
        <v>6</v>
      </c>
      <c r="EQ190">
        <v>0</v>
      </c>
      <c r="ER190">
        <v>304.75</v>
      </c>
      <c r="ES190">
        <v>304.75</v>
      </c>
      <c r="ET190">
        <v>0</v>
      </c>
      <c r="EU190">
        <v>0</v>
      </c>
      <c r="EV190">
        <v>0</v>
      </c>
      <c r="EW190">
        <v>0</v>
      </c>
      <c r="EX190">
        <v>0</v>
      </c>
      <c r="FQ190">
        <v>0</v>
      </c>
      <c r="FR190">
        <f>P190</f>
        <v>1960</v>
      </c>
      <c r="FS190">
        <v>0</v>
      </c>
      <c r="FX190">
        <v>0</v>
      </c>
      <c r="FY190">
        <v>0</v>
      </c>
      <c r="GA190" t="s">
        <v>6</v>
      </c>
      <c r="GD190">
        <v>1</v>
      </c>
      <c r="GF190">
        <v>-1315397930</v>
      </c>
      <c r="GG190">
        <v>2</v>
      </c>
      <c r="GH190">
        <v>1</v>
      </c>
      <c r="GI190">
        <v>4</v>
      </c>
      <c r="GJ190">
        <v>0</v>
      </c>
      <c r="GK190">
        <v>0</v>
      </c>
      <c r="GL190">
        <f t="shared" si="184"/>
        <v>0</v>
      </c>
      <c r="GM190">
        <f t="shared" si="185"/>
        <v>1960</v>
      </c>
      <c r="GN190">
        <f t="shared" si="186"/>
        <v>0</v>
      </c>
      <c r="GO190">
        <f t="shared" si="187"/>
        <v>0</v>
      </c>
      <c r="GP190">
        <f t="shared" si="188"/>
        <v>0</v>
      </c>
      <c r="GR190">
        <v>0</v>
      </c>
      <c r="GS190">
        <v>3</v>
      </c>
      <c r="GT190">
        <v>0</v>
      </c>
      <c r="GU190" t="s">
        <v>6</v>
      </c>
      <c r="GV190">
        <f t="shared" si="189"/>
        <v>0</v>
      </c>
      <c r="GW190">
        <v>1</v>
      </c>
      <c r="GX190">
        <f t="shared" si="190"/>
        <v>0</v>
      </c>
      <c r="HA190">
        <v>0</v>
      </c>
      <c r="HB190">
        <v>0</v>
      </c>
      <c r="HC190">
        <f t="shared" si="191"/>
        <v>0</v>
      </c>
      <c r="HE190" t="s">
        <v>6</v>
      </c>
      <c r="HF190" t="s">
        <v>6</v>
      </c>
      <c r="HM190" t="s">
        <v>6</v>
      </c>
      <c r="HN190" t="s">
        <v>6</v>
      </c>
      <c r="HO190" t="s">
        <v>6</v>
      </c>
      <c r="HP190" t="s">
        <v>6</v>
      </c>
      <c r="HQ190" t="s">
        <v>6</v>
      </c>
      <c r="HS190">
        <v>0</v>
      </c>
      <c r="IK190">
        <v>0</v>
      </c>
    </row>
    <row r="191" spans="1:245" x14ac:dyDescent="0.2">
      <c r="A191">
        <v>18</v>
      </c>
      <c r="B191">
        <v>1</v>
      </c>
      <c r="C191">
        <v>167</v>
      </c>
      <c r="E191" t="s">
        <v>321</v>
      </c>
      <c r="F191" t="s">
        <v>322</v>
      </c>
      <c r="G191" t="s">
        <v>323</v>
      </c>
      <c r="H191" t="str">
        <f>'1.Ведомость'!C94</f>
        <v>ШТ</v>
      </c>
      <c r="I191">
        <f>I188*J191</f>
        <v>2</v>
      </c>
      <c r="J191">
        <v>0.5</v>
      </c>
      <c r="K191">
        <v>0.5</v>
      </c>
      <c r="O191">
        <f t="shared" si="157"/>
        <v>4012</v>
      </c>
      <c r="P191">
        <f t="shared" si="158"/>
        <v>4012</v>
      </c>
      <c r="Q191">
        <f t="shared" si="159"/>
        <v>0</v>
      </c>
      <c r="R191">
        <f t="shared" si="160"/>
        <v>0</v>
      </c>
      <c r="S191">
        <f t="shared" si="161"/>
        <v>0</v>
      </c>
      <c r="T191">
        <f t="shared" si="162"/>
        <v>0</v>
      </c>
      <c r="U191">
        <f t="shared" si="163"/>
        <v>0</v>
      </c>
      <c r="V191">
        <f t="shared" si="164"/>
        <v>0</v>
      </c>
      <c r="W191">
        <f t="shared" si="165"/>
        <v>0</v>
      </c>
      <c r="X191">
        <f t="shared" si="166"/>
        <v>0</v>
      </c>
      <c r="Y191">
        <f t="shared" si="167"/>
        <v>0</v>
      </c>
      <c r="AA191">
        <v>92875993</v>
      </c>
      <c r="AB191">
        <f t="shared" si="168"/>
        <v>311.94</v>
      </c>
      <c r="AC191">
        <f t="shared" si="169"/>
        <v>311.94</v>
      </c>
      <c r="AD191">
        <f t="shared" si="170"/>
        <v>0</v>
      </c>
      <c r="AE191">
        <f t="shared" si="171"/>
        <v>0</v>
      </c>
      <c r="AF191">
        <f t="shared" si="172"/>
        <v>0</v>
      </c>
      <c r="AG191">
        <f t="shared" si="173"/>
        <v>0</v>
      </c>
      <c r="AH191">
        <f t="shared" si="174"/>
        <v>0</v>
      </c>
      <c r="AI191">
        <f t="shared" si="175"/>
        <v>0</v>
      </c>
      <c r="AJ191">
        <f t="shared" si="176"/>
        <v>0</v>
      </c>
      <c r="AK191">
        <v>311.94</v>
      </c>
      <c r="AL191">
        <v>311.94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6.43</v>
      </c>
      <c r="BD191" t="s">
        <v>6</v>
      </c>
      <c r="BE191" t="s">
        <v>6</v>
      </c>
      <c r="BF191" t="s">
        <v>6</v>
      </c>
      <c r="BG191" t="s">
        <v>6</v>
      </c>
      <c r="BH191">
        <v>3</v>
      </c>
      <c r="BI191">
        <v>3</v>
      </c>
      <c r="BJ191" t="s">
        <v>324</v>
      </c>
      <c r="BM191">
        <v>600001</v>
      </c>
      <c r="BN191">
        <v>0</v>
      </c>
      <c r="BO191" t="s">
        <v>6</v>
      </c>
      <c r="BP191">
        <v>0</v>
      </c>
      <c r="BQ191">
        <v>5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6</v>
      </c>
      <c r="BZ191">
        <v>0</v>
      </c>
      <c r="CA191">
        <v>0</v>
      </c>
      <c r="CB191" t="s">
        <v>6</v>
      </c>
      <c r="CE191">
        <v>0</v>
      </c>
      <c r="CF191">
        <v>0</v>
      </c>
      <c r="CG191">
        <v>0</v>
      </c>
      <c r="CM191">
        <v>0</v>
      </c>
      <c r="CN191" t="s">
        <v>6</v>
      </c>
      <c r="CO191">
        <v>0</v>
      </c>
      <c r="CP191">
        <f t="shared" si="177"/>
        <v>4012</v>
      </c>
      <c r="CQ191">
        <f t="shared" si="192"/>
        <v>2005.7741999999998</v>
      </c>
      <c r="CR191">
        <f t="shared" si="193"/>
        <v>0</v>
      </c>
      <c r="CS191">
        <f t="shared" si="178"/>
        <v>0</v>
      </c>
      <c r="CT191">
        <f t="shared" si="179"/>
        <v>0</v>
      </c>
      <c r="CU191">
        <f t="shared" si="180"/>
        <v>0</v>
      </c>
      <c r="CV191">
        <f t="shared" si="181"/>
        <v>0</v>
      </c>
      <c r="CW191">
        <f t="shared" si="182"/>
        <v>0</v>
      </c>
      <c r="CX191">
        <f t="shared" si="183"/>
        <v>0</v>
      </c>
      <c r="CY191">
        <f>0</f>
        <v>0</v>
      </c>
      <c r="CZ191">
        <f>0</f>
        <v>0</v>
      </c>
      <c r="DC191" t="s">
        <v>6</v>
      </c>
      <c r="DD191" t="s">
        <v>6</v>
      </c>
      <c r="DE191" t="s">
        <v>6</v>
      </c>
      <c r="DF191" t="s">
        <v>6</v>
      </c>
      <c r="DG191" t="s">
        <v>6</v>
      </c>
      <c r="DH191" t="s">
        <v>6</v>
      </c>
      <c r="DI191" t="s">
        <v>6</v>
      </c>
      <c r="DJ191" t="s">
        <v>6</v>
      </c>
      <c r="DK191" t="s">
        <v>6</v>
      </c>
      <c r="DL191" t="s">
        <v>6</v>
      </c>
      <c r="DM191" t="s">
        <v>6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21</v>
      </c>
      <c r="DW191" t="s">
        <v>21</v>
      </c>
      <c r="DX191">
        <v>1</v>
      </c>
      <c r="DZ191" t="s">
        <v>6</v>
      </c>
      <c r="EA191" t="s">
        <v>6</v>
      </c>
      <c r="EB191" t="s">
        <v>6</v>
      </c>
      <c r="EC191" t="s">
        <v>6</v>
      </c>
      <c r="EE191">
        <v>59670230</v>
      </c>
      <c r="EF191">
        <v>5</v>
      </c>
      <c r="EG191" t="s">
        <v>50</v>
      </c>
      <c r="EH191">
        <v>0</v>
      </c>
      <c r="EI191" t="s">
        <v>6</v>
      </c>
      <c r="EJ191">
        <v>3</v>
      </c>
      <c r="EK191">
        <v>600001</v>
      </c>
      <c r="EL191" t="s">
        <v>51</v>
      </c>
      <c r="EM191" t="s">
        <v>52</v>
      </c>
      <c r="EO191" t="s">
        <v>6</v>
      </c>
      <c r="EQ191">
        <v>0</v>
      </c>
      <c r="ER191">
        <v>311.94</v>
      </c>
      <c r="ES191">
        <v>311.94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f>P191</f>
        <v>4012</v>
      </c>
      <c r="FS191">
        <v>0</v>
      </c>
      <c r="FX191">
        <v>0</v>
      </c>
      <c r="FY191">
        <v>0</v>
      </c>
      <c r="GA191" t="s">
        <v>6</v>
      </c>
      <c r="GD191">
        <v>1</v>
      </c>
      <c r="GF191">
        <v>-717920864</v>
      </c>
      <c r="GG191">
        <v>2</v>
      </c>
      <c r="GH191">
        <v>1</v>
      </c>
      <c r="GI191">
        <v>4</v>
      </c>
      <c r="GJ191">
        <v>0</v>
      </c>
      <c r="GK191">
        <v>0</v>
      </c>
      <c r="GL191">
        <f t="shared" si="184"/>
        <v>0</v>
      </c>
      <c r="GM191">
        <f t="shared" si="185"/>
        <v>4012</v>
      </c>
      <c r="GN191">
        <f t="shared" si="186"/>
        <v>0</v>
      </c>
      <c r="GO191">
        <f t="shared" si="187"/>
        <v>0</v>
      </c>
      <c r="GP191">
        <f t="shared" si="188"/>
        <v>0</v>
      </c>
      <c r="GR191">
        <v>0</v>
      </c>
      <c r="GS191">
        <v>3</v>
      </c>
      <c r="GT191">
        <v>0</v>
      </c>
      <c r="GU191" t="s">
        <v>6</v>
      </c>
      <c r="GV191">
        <f t="shared" si="189"/>
        <v>0</v>
      </c>
      <c r="GW191">
        <v>1</v>
      </c>
      <c r="GX191">
        <f t="shared" si="190"/>
        <v>0</v>
      </c>
      <c r="HA191">
        <v>0</v>
      </c>
      <c r="HB191">
        <v>0</v>
      </c>
      <c r="HC191">
        <f t="shared" si="191"/>
        <v>0</v>
      </c>
      <c r="HE191" t="s">
        <v>6</v>
      </c>
      <c r="HF191" t="s">
        <v>6</v>
      </c>
      <c r="HM191" t="s">
        <v>6</v>
      </c>
      <c r="HN191" t="s">
        <v>6</v>
      </c>
      <c r="HO191" t="s">
        <v>6</v>
      </c>
      <c r="HP191" t="s">
        <v>6</v>
      </c>
      <c r="HQ191" t="s">
        <v>6</v>
      </c>
      <c r="HS191">
        <v>0</v>
      </c>
      <c r="IK191">
        <v>0</v>
      </c>
    </row>
    <row r="192" spans="1:245" x14ac:dyDescent="0.2">
      <c r="A192">
        <v>17</v>
      </c>
      <c r="B192">
        <v>1</v>
      </c>
      <c r="C192">
        <f>ROW(SmtRes!A180)</f>
        <v>180</v>
      </c>
      <c r="D192">
        <f>ROW(EtalonRes!A144)</f>
        <v>144</v>
      </c>
      <c r="E192" t="s">
        <v>325</v>
      </c>
      <c r="F192" t="s">
        <v>326</v>
      </c>
      <c r="G192" t="s">
        <v>327</v>
      </c>
      <c r="H192" t="s">
        <v>328</v>
      </c>
      <c r="I192">
        <v>1</v>
      </c>
      <c r="J192">
        <v>0</v>
      </c>
      <c r="K192">
        <v>1</v>
      </c>
      <c r="O192">
        <f t="shared" si="157"/>
        <v>6155</v>
      </c>
      <c r="P192">
        <f t="shared" si="158"/>
        <v>3338</v>
      </c>
      <c r="Q192">
        <f t="shared" si="159"/>
        <v>0</v>
      </c>
      <c r="R192">
        <f t="shared" si="160"/>
        <v>0</v>
      </c>
      <c r="S192">
        <f t="shared" si="161"/>
        <v>2817</v>
      </c>
      <c r="T192">
        <f t="shared" si="162"/>
        <v>0</v>
      </c>
      <c r="U192">
        <f t="shared" si="163"/>
        <v>6.53</v>
      </c>
      <c r="V192">
        <f t="shared" si="164"/>
        <v>0</v>
      </c>
      <c r="W192">
        <f t="shared" si="165"/>
        <v>0</v>
      </c>
      <c r="X192">
        <f t="shared" si="166"/>
        <v>2761</v>
      </c>
      <c r="Y192">
        <f t="shared" si="167"/>
        <v>1634</v>
      </c>
      <c r="AA192">
        <v>92875993</v>
      </c>
      <c r="AB192">
        <f t="shared" si="168"/>
        <v>399.36</v>
      </c>
      <c r="AC192">
        <f t="shared" si="169"/>
        <v>336.54</v>
      </c>
      <c r="AD192">
        <f t="shared" si="170"/>
        <v>0</v>
      </c>
      <c r="AE192">
        <f t="shared" si="171"/>
        <v>0</v>
      </c>
      <c r="AF192">
        <f t="shared" si="172"/>
        <v>62.82</v>
      </c>
      <c r="AG192">
        <f t="shared" si="173"/>
        <v>0</v>
      </c>
      <c r="AH192">
        <f t="shared" si="174"/>
        <v>6.53</v>
      </c>
      <c r="AI192">
        <f t="shared" si="175"/>
        <v>0</v>
      </c>
      <c r="AJ192">
        <f t="shared" si="176"/>
        <v>0</v>
      </c>
      <c r="AK192">
        <v>399.36</v>
      </c>
      <c r="AL192">
        <v>336.54</v>
      </c>
      <c r="AM192">
        <v>0</v>
      </c>
      <c r="AN192">
        <v>0</v>
      </c>
      <c r="AO192">
        <v>62.82</v>
      </c>
      <c r="AP192">
        <v>0</v>
      </c>
      <c r="AQ192">
        <v>6.53</v>
      </c>
      <c r="AR192">
        <v>0</v>
      </c>
      <c r="AS192">
        <v>0</v>
      </c>
      <c r="AT192">
        <v>98</v>
      </c>
      <c r="AU192">
        <v>58</v>
      </c>
      <c r="AV192">
        <v>1</v>
      </c>
      <c r="AW192">
        <v>1</v>
      </c>
      <c r="AZ192">
        <v>1</v>
      </c>
      <c r="BA192">
        <v>44.85</v>
      </c>
      <c r="BB192">
        <v>15.72</v>
      </c>
      <c r="BC192">
        <v>9.92</v>
      </c>
      <c r="BD192" t="s">
        <v>6</v>
      </c>
      <c r="BE192" t="s">
        <v>6</v>
      </c>
      <c r="BF192" t="s">
        <v>6</v>
      </c>
      <c r="BG192" t="s">
        <v>6</v>
      </c>
      <c r="BH192">
        <v>0</v>
      </c>
      <c r="BI192">
        <v>1</v>
      </c>
      <c r="BJ192" t="s">
        <v>329</v>
      </c>
      <c r="BM192">
        <v>34001</v>
      </c>
      <c r="BN192">
        <v>0</v>
      </c>
      <c r="BO192" t="s">
        <v>6</v>
      </c>
      <c r="BP192">
        <v>0</v>
      </c>
      <c r="BQ192">
        <v>2</v>
      </c>
      <c r="BR192">
        <v>0</v>
      </c>
      <c r="BS192">
        <v>44.85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6</v>
      </c>
      <c r="BZ192">
        <v>98</v>
      </c>
      <c r="CA192">
        <v>58</v>
      </c>
      <c r="CB192" t="s">
        <v>6</v>
      </c>
      <c r="CE192">
        <v>0</v>
      </c>
      <c r="CF192">
        <v>0</v>
      </c>
      <c r="CG192">
        <v>0</v>
      </c>
      <c r="CM192">
        <v>0</v>
      </c>
      <c r="CN192" t="s">
        <v>6</v>
      </c>
      <c r="CO192">
        <v>0</v>
      </c>
      <c r="CP192">
        <f t="shared" si="177"/>
        <v>6155</v>
      </c>
      <c r="CQ192">
        <f t="shared" si="192"/>
        <v>3338.4768000000004</v>
      </c>
      <c r="CR192">
        <f t="shared" si="193"/>
        <v>0</v>
      </c>
      <c r="CS192">
        <f t="shared" si="178"/>
        <v>0</v>
      </c>
      <c r="CT192">
        <f t="shared" si="179"/>
        <v>2817.4770000000003</v>
      </c>
      <c r="CU192">
        <f t="shared" si="180"/>
        <v>0</v>
      </c>
      <c r="CV192">
        <f t="shared" si="181"/>
        <v>6.53</v>
      </c>
      <c r="CW192">
        <f t="shared" si="182"/>
        <v>0</v>
      </c>
      <c r="CX192">
        <f t="shared" si="183"/>
        <v>0</v>
      </c>
      <c r="CY192">
        <f>(((S192+R192)*AT192)/100)</f>
        <v>2760.66</v>
      </c>
      <c r="CZ192">
        <f>(((S192+R192)*AU192)/100)</f>
        <v>1633.86</v>
      </c>
      <c r="DC192" t="s">
        <v>6</v>
      </c>
      <c r="DD192" t="s">
        <v>6</v>
      </c>
      <c r="DE192" t="s">
        <v>6</v>
      </c>
      <c r="DF192" t="s">
        <v>6</v>
      </c>
      <c r="DG192" t="s">
        <v>6</v>
      </c>
      <c r="DH192" t="s">
        <v>6</v>
      </c>
      <c r="DI192" t="s">
        <v>6</v>
      </c>
      <c r="DJ192" t="s">
        <v>6</v>
      </c>
      <c r="DK192" t="s">
        <v>6</v>
      </c>
      <c r="DL192" t="s">
        <v>6</v>
      </c>
      <c r="DM192" t="s">
        <v>6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328</v>
      </c>
      <c r="DW192" t="s">
        <v>328</v>
      </c>
      <c r="DX192">
        <v>1</v>
      </c>
      <c r="DZ192" t="s">
        <v>6</v>
      </c>
      <c r="EA192" t="s">
        <v>6</v>
      </c>
      <c r="EB192" t="s">
        <v>6</v>
      </c>
      <c r="EC192" t="s">
        <v>6</v>
      </c>
      <c r="EE192">
        <v>59670393</v>
      </c>
      <c r="EF192">
        <v>2</v>
      </c>
      <c r="EG192" t="s">
        <v>330</v>
      </c>
      <c r="EH192">
        <v>28</v>
      </c>
      <c r="EI192" t="s">
        <v>331</v>
      </c>
      <c r="EJ192">
        <v>1</v>
      </c>
      <c r="EK192">
        <v>34001</v>
      </c>
      <c r="EL192" t="s">
        <v>332</v>
      </c>
      <c r="EM192" t="s">
        <v>333</v>
      </c>
      <c r="EO192" t="s">
        <v>6</v>
      </c>
      <c r="EQ192">
        <v>131072</v>
      </c>
      <c r="ER192">
        <v>399.36</v>
      </c>
      <c r="ES192">
        <v>336.54</v>
      </c>
      <c r="ET192">
        <v>0</v>
      </c>
      <c r="EU192">
        <v>0</v>
      </c>
      <c r="EV192">
        <v>62.82</v>
      </c>
      <c r="EW192">
        <v>6.53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98</v>
      </c>
      <c r="FY192">
        <v>58</v>
      </c>
      <c r="GA192" t="s">
        <v>6</v>
      </c>
      <c r="GD192">
        <v>1</v>
      </c>
      <c r="GF192">
        <v>1064896059</v>
      </c>
      <c r="GG192">
        <v>2</v>
      </c>
      <c r="GH192">
        <v>1</v>
      </c>
      <c r="GI192">
        <v>4</v>
      </c>
      <c r="GJ192">
        <v>0</v>
      </c>
      <c r="GK192">
        <v>0</v>
      </c>
      <c r="GL192">
        <f t="shared" si="184"/>
        <v>0</v>
      </c>
      <c r="GM192">
        <f t="shared" si="185"/>
        <v>10550</v>
      </c>
      <c r="GN192">
        <f t="shared" si="186"/>
        <v>10550</v>
      </c>
      <c r="GO192">
        <f t="shared" si="187"/>
        <v>0</v>
      </c>
      <c r="GP192">
        <f t="shared" si="188"/>
        <v>0</v>
      </c>
      <c r="GR192">
        <v>0</v>
      </c>
      <c r="GS192">
        <v>3</v>
      </c>
      <c r="GT192">
        <v>0</v>
      </c>
      <c r="GU192" t="s">
        <v>6</v>
      </c>
      <c r="GV192">
        <f t="shared" si="189"/>
        <v>0</v>
      </c>
      <c r="GW192">
        <v>1</v>
      </c>
      <c r="GX192">
        <f t="shared" si="190"/>
        <v>0</v>
      </c>
      <c r="HA192">
        <v>0</v>
      </c>
      <c r="HB192">
        <v>0</v>
      </c>
      <c r="HC192">
        <f t="shared" si="191"/>
        <v>0</v>
      </c>
      <c r="HE192" t="s">
        <v>6</v>
      </c>
      <c r="HF192" t="s">
        <v>6</v>
      </c>
      <c r="HM192" t="s">
        <v>6</v>
      </c>
      <c r="HN192" t="s">
        <v>334</v>
      </c>
      <c r="HO192" t="s">
        <v>335</v>
      </c>
      <c r="HP192" t="s">
        <v>336</v>
      </c>
      <c r="HQ192" t="s">
        <v>336</v>
      </c>
      <c r="HS192">
        <v>0</v>
      </c>
      <c r="IK192">
        <v>0</v>
      </c>
    </row>
    <row r="193" spans="1:247" x14ac:dyDescent="0.2">
      <c r="A193">
        <v>18</v>
      </c>
      <c r="B193">
        <v>1</v>
      </c>
      <c r="C193">
        <v>177</v>
      </c>
      <c r="E193" t="s">
        <v>337</v>
      </c>
      <c r="F193" t="s">
        <v>338</v>
      </c>
      <c r="G193" t="s">
        <v>339</v>
      </c>
      <c r="H193" t="str">
        <f>'1.Ведомость'!C96</f>
        <v>ШТ</v>
      </c>
      <c r="I193">
        <f>I192*J193</f>
        <v>-1</v>
      </c>
      <c r="J193">
        <v>-1</v>
      </c>
      <c r="K193">
        <v>-1</v>
      </c>
      <c r="O193">
        <f t="shared" si="157"/>
        <v>-2282</v>
      </c>
      <c r="P193">
        <f t="shared" si="158"/>
        <v>-2282</v>
      </c>
      <c r="Q193">
        <f t="shared" si="159"/>
        <v>0</v>
      </c>
      <c r="R193">
        <f t="shared" si="160"/>
        <v>0</v>
      </c>
      <c r="S193">
        <f t="shared" si="161"/>
        <v>0</v>
      </c>
      <c r="T193">
        <f t="shared" si="162"/>
        <v>0</v>
      </c>
      <c r="U193">
        <f t="shared" si="163"/>
        <v>0</v>
      </c>
      <c r="V193">
        <f t="shared" si="164"/>
        <v>0</v>
      </c>
      <c r="W193">
        <f t="shared" si="165"/>
        <v>0</v>
      </c>
      <c r="X193">
        <f t="shared" si="166"/>
        <v>0</v>
      </c>
      <c r="Y193">
        <f t="shared" si="167"/>
        <v>0</v>
      </c>
      <c r="AA193">
        <v>92875993</v>
      </c>
      <c r="AB193">
        <f t="shared" si="168"/>
        <v>229.99</v>
      </c>
      <c r="AC193">
        <f t="shared" si="169"/>
        <v>229.99</v>
      </c>
      <c r="AD193">
        <f t="shared" si="170"/>
        <v>0</v>
      </c>
      <c r="AE193">
        <f t="shared" si="171"/>
        <v>0</v>
      </c>
      <c r="AF193">
        <f t="shared" si="172"/>
        <v>0</v>
      </c>
      <c r="AG193">
        <f t="shared" si="173"/>
        <v>0</v>
      </c>
      <c r="AH193">
        <f t="shared" si="174"/>
        <v>0</v>
      </c>
      <c r="AI193">
        <f t="shared" si="175"/>
        <v>0</v>
      </c>
      <c r="AJ193">
        <f t="shared" si="176"/>
        <v>0</v>
      </c>
      <c r="AK193">
        <v>229.99</v>
      </c>
      <c r="AL193">
        <v>229.99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9.92</v>
      </c>
      <c r="BD193" t="s">
        <v>6</v>
      </c>
      <c r="BE193" t="s">
        <v>6</v>
      </c>
      <c r="BF193" t="s">
        <v>6</v>
      </c>
      <c r="BG193" t="s">
        <v>6</v>
      </c>
      <c r="BH193">
        <v>3</v>
      </c>
      <c r="BI193">
        <v>2</v>
      </c>
      <c r="BJ193" t="s">
        <v>340</v>
      </c>
      <c r="BM193">
        <v>500002</v>
      </c>
      <c r="BN193">
        <v>0</v>
      </c>
      <c r="BO193" t="s">
        <v>6</v>
      </c>
      <c r="BP193">
        <v>0</v>
      </c>
      <c r="BQ193">
        <v>12</v>
      </c>
      <c r="BR193">
        <v>1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6</v>
      </c>
      <c r="BZ193">
        <v>0</v>
      </c>
      <c r="CA193">
        <v>0</v>
      </c>
      <c r="CB193" t="s">
        <v>6</v>
      </c>
      <c r="CE193">
        <v>0</v>
      </c>
      <c r="CF193">
        <v>0</v>
      </c>
      <c r="CG193">
        <v>0</v>
      </c>
      <c r="CM193">
        <v>0</v>
      </c>
      <c r="CN193" t="s">
        <v>6</v>
      </c>
      <c r="CO193">
        <v>0</v>
      </c>
      <c r="CP193">
        <f t="shared" si="177"/>
        <v>-2282</v>
      </c>
      <c r="CQ193">
        <f t="shared" si="192"/>
        <v>2281.5008000000003</v>
      </c>
      <c r="CR193">
        <f t="shared" si="193"/>
        <v>0</v>
      </c>
      <c r="CS193">
        <f t="shared" si="178"/>
        <v>0</v>
      </c>
      <c r="CT193">
        <f t="shared" si="179"/>
        <v>0</v>
      </c>
      <c r="CU193">
        <f t="shared" si="180"/>
        <v>0</v>
      </c>
      <c r="CV193">
        <f t="shared" si="181"/>
        <v>0</v>
      </c>
      <c r="CW193">
        <f t="shared" si="182"/>
        <v>0</v>
      </c>
      <c r="CX193">
        <f t="shared" si="183"/>
        <v>0</v>
      </c>
      <c r="CY193">
        <f>0</f>
        <v>0</v>
      </c>
      <c r="CZ193">
        <f>0</f>
        <v>0</v>
      </c>
      <c r="DC193" t="s">
        <v>6</v>
      </c>
      <c r="DD193" t="s">
        <v>6</v>
      </c>
      <c r="DE193" t="s">
        <v>6</v>
      </c>
      <c r="DF193" t="s">
        <v>6</v>
      </c>
      <c r="DG193" t="s">
        <v>6</v>
      </c>
      <c r="DH193" t="s">
        <v>6</v>
      </c>
      <c r="DI193" t="s">
        <v>6</v>
      </c>
      <c r="DJ193" t="s">
        <v>6</v>
      </c>
      <c r="DK193" t="s">
        <v>6</v>
      </c>
      <c r="DL193" t="s">
        <v>6</v>
      </c>
      <c r="DM193" t="s">
        <v>6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21</v>
      </c>
      <c r="DW193" t="s">
        <v>21</v>
      </c>
      <c r="DX193">
        <v>1</v>
      </c>
      <c r="DZ193" t="s">
        <v>6</v>
      </c>
      <c r="EA193" t="s">
        <v>6</v>
      </c>
      <c r="EB193" t="s">
        <v>6</v>
      </c>
      <c r="EC193" t="s">
        <v>6</v>
      </c>
      <c r="EE193">
        <v>59670229</v>
      </c>
      <c r="EF193">
        <v>12</v>
      </c>
      <c r="EG193" t="s">
        <v>32</v>
      </c>
      <c r="EH193">
        <v>0</v>
      </c>
      <c r="EI193" t="s">
        <v>6</v>
      </c>
      <c r="EJ193">
        <v>2</v>
      </c>
      <c r="EK193">
        <v>500002</v>
      </c>
      <c r="EL193" t="s">
        <v>33</v>
      </c>
      <c r="EM193" t="s">
        <v>34</v>
      </c>
      <c r="EO193" t="s">
        <v>6</v>
      </c>
      <c r="EQ193">
        <v>0</v>
      </c>
      <c r="ER193">
        <v>229.99</v>
      </c>
      <c r="ES193">
        <v>229.99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v>0</v>
      </c>
      <c r="FS193">
        <v>0</v>
      </c>
      <c r="FX193">
        <v>0</v>
      </c>
      <c r="FY193">
        <v>0</v>
      </c>
      <c r="GA193" t="s">
        <v>6</v>
      </c>
      <c r="GD193">
        <v>1</v>
      </c>
      <c r="GF193">
        <v>7672843</v>
      </c>
      <c r="GG193">
        <v>2</v>
      </c>
      <c r="GH193">
        <v>1</v>
      </c>
      <c r="GI193">
        <v>4</v>
      </c>
      <c r="GJ193">
        <v>0</v>
      </c>
      <c r="GK193">
        <v>0</v>
      </c>
      <c r="GL193">
        <f t="shared" si="184"/>
        <v>0</v>
      </c>
      <c r="GM193">
        <f t="shared" si="185"/>
        <v>-2282</v>
      </c>
      <c r="GN193">
        <f t="shared" si="186"/>
        <v>0</v>
      </c>
      <c r="GO193">
        <f t="shared" si="187"/>
        <v>-2282</v>
      </c>
      <c r="GP193">
        <f t="shared" si="188"/>
        <v>0</v>
      </c>
      <c r="GR193">
        <v>0</v>
      </c>
      <c r="GS193">
        <v>3</v>
      </c>
      <c r="GT193">
        <v>0</v>
      </c>
      <c r="GU193" t="s">
        <v>6</v>
      </c>
      <c r="GV193">
        <f t="shared" si="189"/>
        <v>0</v>
      </c>
      <c r="GW193">
        <v>1</v>
      </c>
      <c r="GX193">
        <f t="shared" si="190"/>
        <v>0</v>
      </c>
      <c r="HA193">
        <v>0</v>
      </c>
      <c r="HB193">
        <v>0</v>
      </c>
      <c r="HC193">
        <f t="shared" si="191"/>
        <v>0</v>
      </c>
      <c r="HE193" t="s">
        <v>6</v>
      </c>
      <c r="HF193" t="s">
        <v>6</v>
      </c>
      <c r="HM193" t="s">
        <v>6</v>
      </c>
      <c r="HN193" t="s">
        <v>6</v>
      </c>
      <c r="HO193" t="s">
        <v>6</v>
      </c>
      <c r="HP193" t="s">
        <v>6</v>
      </c>
      <c r="HQ193" t="s">
        <v>6</v>
      </c>
      <c r="HS193">
        <v>0</v>
      </c>
      <c r="IK193">
        <v>0</v>
      </c>
    </row>
    <row r="194" spans="1:247" x14ac:dyDescent="0.2">
      <c r="A194">
        <v>18</v>
      </c>
      <c r="B194">
        <v>1</v>
      </c>
      <c r="C194">
        <v>178</v>
      </c>
      <c r="E194" t="s">
        <v>341</v>
      </c>
      <c r="F194" t="s">
        <v>342</v>
      </c>
      <c r="G194" t="s">
        <v>343</v>
      </c>
      <c r="H194" t="str">
        <f>'1.Ведомость'!C97</f>
        <v>ШТ</v>
      </c>
      <c r="I194">
        <f>I192*J194</f>
        <v>-1</v>
      </c>
      <c r="J194">
        <v>-1</v>
      </c>
      <c r="K194">
        <v>-1</v>
      </c>
      <c r="O194">
        <f t="shared" si="157"/>
        <v>-739</v>
      </c>
      <c r="P194">
        <f t="shared" si="158"/>
        <v>-739</v>
      </c>
      <c r="Q194">
        <f t="shared" si="159"/>
        <v>0</v>
      </c>
      <c r="R194">
        <f t="shared" si="160"/>
        <v>0</v>
      </c>
      <c r="S194">
        <f t="shared" si="161"/>
        <v>0</v>
      </c>
      <c r="T194">
        <f t="shared" si="162"/>
        <v>0</v>
      </c>
      <c r="U194">
        <f t="shared" si="163"/>
        <v>0</v>
      </c>
      <c r="V194">
        <f t="shared" si="164"/>
        <v>0</v>
      </c>
      <c r="W194">
        <f t="shared" si="165"/>
        <v>0</v>
      </c>
      <c r="X194">
        <f t="shared" si="166"/>
        <v>0</v>
      </c>
      <c r="Y194">
        <f t="shared" si="167"/>
        <v>0</v>
      </c>
      <c r="AA194">
        <v>92875993</v>
      </c>
      <c r="AB194">
        <f t="shared" si="168"/>
        <v>74.5</v>
      </c>
      <c r="AC194">
        <f t="shared" si="169"/>
        <v>74.5</v>
      </c>
      <c r="AD194">
        <f t="shared" si="170"/>
        <v>0</v>
      </c>
      <c r="AE194">
        <f t="shared" si="171"/>
        <v>0</v>
      </c>
      <c r="AF194">
        <f t="shared" si="172"/>
        <v>0</v>
      </c>
      <c r="AG194">
        <f t="shared" si="173"/>
        <v>0</v>
      </c>
      <c r="AH194">
        <f t="shared" si="174"/>
        <v>0</v>
      </c>
      <c r="AI194">
        <f t="shared" si="175"/>
        <v>0</v>
      </c>
      <c r="AJ194">
        <f t="shared" si="176"/>
        <v>0</v>
      </c>
      <c r="AK194">
        <v>74.5</v>
      </c>
      <c r="AL194">
        <v>74.5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9.92</v>
      </c>
      <c r="BD194" t="s">
        <v>6</v>
      </c>
      <c r="BE194" t="s">
        <v>6</v>
      </c>
      <c r="BF194" t="s">
        <v>6</v>
      </c>
      <c r="BG194" t="s">
        <v>6</v>
      </c>
      <c r="BH194">
        <v>3</v>
      </c>
      <c r="BI194">
        <v>2</v>
      </c>
      <c r="BJ194" t="s">
        <v>344</v>
      </c>
      <c r="BM194">
        <v>500002</v>
      </c>
      <c r="BN194">
        <v>0</v>
      </c>
      <c r="BO194" t="s">
        <v>6</v>
      </c>
      <c r="BP194">
        <v>0</v>
      </c>
      <c r="BQ194">
        <v>12</v>
      </c>
      <c r="BR194">
        <v>1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6</v>
      </c>
      <c r="BZ194">
        <v>0</v>
      </c>
      <c r="CA194">
        <v>0</v>
      </c>
      <c r="CB194" t="s">
        <v>6</v>
      </c>
      <c r="CE194">
        <v>0</v>
      </c>
      <c r="CF194">
        <v>0</v>
      </c>
      <c r="CG194">
        <v>0</v>
      </c>
      <c r="CM194">
        <v>0</v>
      </c>
      <c r="CN194" t="s">
        <v>6</v>
      </c>
      <c r="CO194">
        <v>0</v>
      </c>
      <c r="CP194">
        <f t="shared" si="177"/>
        <v>-739</v>
      </c>
      <c r="CQ194">
        <f t="shared" si="192"/>
        <v>739.04</v>
      </c>
      <c r="CR194">
        <f t="shared" si="193"/>
        <v>0</v>
      </c>
      <c r="CS194">
        <f t="shared" si="178"/>
        <v>0</v>
      </c>
      <c r="CT194">
        <f t="shared" si="179"/>
        <v>0</v>
      </c>
      <c r="CU194">
        <f t="shared" si="180"/>
        <v>0</v>
      </c>
      <c r="CV194">
        <f t="shared" si="181"/>
        <v>0</v>
      </c>
      <c r="CW194">
        <f t="shared" si="182"/>
        <v>0</v>
      </c>
      <c r="CX194">
        <f t="shared" si="183"/>
        <v>0</v>
      </c>
      <c r="CY194">
        <f>0</f>
        <v>0</v>
      </c>
      <c r="CZ194">
        <f>0</f>
        <v>0</v>
      </c>
      <c r="DC194" t="s">
        <v>6</v>
      </c>
      <c r="DD194" t="s">
        <v>6</v>
      </c>
      <c r="DE194" t="s">
        <v>6</v>
      </c>
      <c r="DF194" t="s">
        <v>6</v>
      </c>
      <c r="DG194" t="s">
        <v>6</v>
      </c>
      <c r="DH194" t="s">
        <v>6</v>
      </c>
      <c r="DI194" t="s">
        <v>6</v>
      </c>
      <c r="DJ194" t="s">
        <v>6</v>
      </c>
      <c r="DK194" t="s">
        <v>6</v>
      </c>
      <c r="DL194" t="s">
        <v>6</v>
      </c>
      <c r="DM194" t="s">
        <v>6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21</v>
      </c>
      <c r="DW194" t="s">
        <v>21</v>
      </c>
      <c r="DX194">
        <v>1</v>
      </c>
      <c r="DZ194" t="s">
        <v>6</v>
      </c>
      <c r="EA194" t="s">
        <v>6</v>
      </c>
      <c r="EB194" t="s">
        <v>6</v>
      </c>
      <c r="EC194" t="s">
        <v>6</v>
      </c>
      <c r="EE194">
        <v>59670229</v>
      </c>
      <c r="EF194">
        <v>12</v>
      </c>
      <c r="EG194" t="s">
        <v>32</v>
      </c>
      <c r="EH194">
        <v>0</v>
      </c>
      <c r="EI194" t="s">
        <v>6</v>
      </c>
      <c r="EJ194">
        <v>2</v>
      </c>
      <c r="EK194">
        <v>500002</v>
      </c>
      <c r="EL194" t="s">
        <v>33</v>
      </c>
      <c r="EM194" t="s">
        <v>34</v>
      </c>
      <c r="EO194" t="s">
        <v>6</v>
      </c>
      <c r="EQ194">
        <v>0</v>
      </c>
      <c r="ER194">
        <v>74.5</v>
      </c>
      <c r="ES194">
        <v>74.5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v>0</v>
      </c>
      <c r="FS194">
        <v>0</v>
      </c>
      <c r="FX194">
        <v>0</v>
      </c>
      <c r="FY194">
        <v>0</v>
      </c>
      <c r="GA194" t="s">
        <v>6</v>
      </c>
      <c r="GD194">
        <v>1</v>
      </c>
      <c r="GF194">
        <v>-583152723</v>
      </c>
      <c r="GG194">
        <v>2</v>
      </c>
      <c r="GH194">
        <v>1</v>
      </c>
      <c r="GI194">
        <v>4</v>
      </c>
      <c r="GJ194">
        <v>0</v>
      </c>
      <c r="GK194">
        <v>0</v>
      </c>
      <c r="GL194">
        <f t="shared" si="184"/>
        <v>0</v>
      </c>
      <c r="GM194">
        <f t="shared" si="185"/>
        <v>-739</v>
      </c>
      <c r="GN194">
        <f t="shared" si="186"/>
        <v>0</v>
      </c>
      <c r="GO194">
        <f t="shared" si="187"/>
        <v>-739</v>
      </c>
      <c r="GP194">
        <f t="shared" si="188"/>
        <v>0</v>
      </c>
      <c r="GR194">
        <v>0</v>
      </c>
      <c r="GS194">
        <v>3</v>
      </c>
      <c r="GT194">
        <v>0</v>
      </c>
      <c r="GU194" t="s">
        <v>6</v>
      </c>
      <c r="GV194">
        <f t="shared" si="189"/>
        <v>0</v>
      </c>
      <c r="GW194">
        <v>1</v>
      </c>
      <c r="GX194">
        <f t="shared" si="190"/>
        <v>0</v>
      </c>
      <c r="HA194">
        <v>0</v>
      </c>
      <c r="HB194">
        <v>0</v>
      </c>
      <c r="HC194">
        <f t="shared" si="191"/>
        <v>0</v>
      </c>
      <c r="HE194" t="s">
        <v>6</v>
      </c>
      <c r="HF194" t="s">
        <v>6</v>
      </c>
      <c r="HM194" t="s">
        <v>6</v>
      </c>
      <c r="HN194" t="s">
        <v>6</v>
      </c>
      <c r="HO194" t="s">
        <v>6</v>
      </c>
      <c r="HP194" t="s">
        <v>6</v>
      </c>
      <c r="HQ194" t="s">
        <v>6</v>
      </c>
      <c r="HS194">
        <v>0</v>
      </c>
      <c r="IK194">
        <v>0</v>
      </c>
    </row>
    <row r="195" spans="1:247" x14ac:dyDescent="0.2">
      <c r="A195">
        <v>18</v>
      </c>
      <c r="B195">
        <v>1</v>
      </c>
      <c r="C195">
        <v>179</v>
      </c>
      <c r="E195" t="s">
        <v>345</v>
      </c>
      <c r="F195" t="s">
        <v>346</v>
      </c>
      <c r="G195" t="s">
        <v>347</v>
      </c>
      <c r="H195" t="str">
        <f>'1.Ведомость'!C98</f>
        <v>ШТ</v>
      </c>
      <c r="I195">
        <f>I192*J195</f>
        <v>1</v>
      </c>
      <c r="J195">
        <v>1</v>
      </c>
      <c r="K195">
        <v>1</v>
      </c>
      <c r="O195">
        <f t="shared" si="157"/>
        <v>4204</v>
      </c>
      <c r="P195">
        <f t="shared" si="158"/>
        <v>4204</v>
      </c>
      <c r="Q195">
        <f t="shared" si="159"/>
        <v>0</v>
      </c>
      <c r="R195">
        <f t="shared" si="160"/>
        <v>0</v>
      </c>
      <c r="S195">
        <f t="shared" si="161"/>
        <v>0</v>
      </c>
      <c r="T195">
        <f t="shared" si="162"/>
        <v>0</v>
      </c>
      <c r="U195">
        <f t="shared" si="163"/>
        <v>0</v>
      </c>
      <c r="V195">
        <f t="shared" si="164"/>
        <v>0</v>
      </c>
      <c r="W195">
        <f t="shared" si="165"/>
        <v>0</v>
      </c>
      <c r="X195">
        <f t="shared" si="166"/>
        <v>0</v>
      </c>
      <c r="Y195">
        <f t="shared" si="167"/>
        <v>0</v>
      </c>
      <c r="AA195">
        <v>92875993</v>
      </c>
      <c r="AB195">
        <f t="shared" si="168"/>
        <v>423.84</v>
      </c>
      <c r="AC195">
        <f t="shared" si="169"/>
        <v>423.84</v>
      </c>
      <c r="AD195">
        <f t="shared" si="170"/>
        <v>0</v>
      </c>
      <c r="AE195">
        <f t="shared" si="171"/>
        <v>0</v>
      </c>
      <c r="AF195">
        <f t="shared" si="172"/>
        <v>0</v>
      </c>
      <c r="AG195">
        <f t="shared" si="173"/>
        <v>0</v>
      </c>
      <c r="AH195">
        <f t="shared" si="174"/>
        <v>0</v>
      </c>
      <c r="AI195">
        <f t="shared" si="175"/>
        <v>0</v>
      </c>
      <c r="AJ195">
        <f t="shared" si="176"/>
        <v>0</v>
      </c>
      <c r="AK195">
        <v>423.84</v>
      </c>
      <c r="AL195">
        <v>423.84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9.92</v>
      </c>
      <c r="BD195" t="s">
        <v>6</v>
      </c>
      <c r="BE195" t="s">
        <v>6</v>
      </c>
      <c r="BF195" t="s">
        <v>6</v>
      </c>
      <c r="BG195" t="s">
        <v>6</v>
      </c>
      <c r="BH195">
        <v>3</v>
      </c>
      <c r="BI195">
        <v>2</v>
      </c>
      <c r="BJ195" t="s">
        <v>348</v>
      </c>
      <c r="BM195">
        <v>500002</v>
      </c>
      <c r="BN195">
        <v>0</v>
      </c>
      <c r="BO195" t="s">
        <v>6</v>
      </c>
      <c r="BP195">
        <v>0</v>
      </c>
      <c r="BQ195">
        <v>12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6</v>
      </c>
      <c r="BZ195">
        <v>0</v>
      </c>
      <c r="CA195">
        <v>0</v>
      </c>
      <c r="CB195" t="s">
        <v>6</v>
      </c>
      <c r="CE195">
        <v>0</v>
      </c>
      <c r="CF195">
        <v>0</v>
      </c>
      <c r="CG195">
        <v>0</v>
      </c>
      <c r="CM195">
        <v>0</v>
      </c>
      <c r="CN195" t="s">
        <v>6</v>
      </c>
      <c r="CO195">
        <v>0</v>
      </c>
      <c r="CP195">
        <f t="shared" si="177"/>
        <v>4204</v>
      </c>
      <c r="CQ195">
        <f t="shared" si="192"/>
        <v>4204.4928</v>
      </c>
      <c r="CR195">
        <f t="shared" si="193"/>
        <v>0</v>
      </c>
      <c r="CS195">
        <f t="shared" si="178"/>
        <v>0</v>
      </c>
      <c r="CT195">
        <f t="shared" si="179"/>
        <v>0</v>
      </c>
      <c r="CU195">
        <f t="shared" si="180"/>
        <v>0</v>
      </c>
      <c r="CV195">
        <f t="shared" si="181"/>
        <v>0</v>
      </c>
      <c r="CW195">
        <f t="shared" si="182"/>
        <v>0</v>
      </c>
      <c r="CX195">
        <f t="shared" si="183"/>
        <v>0</v>
      </c>
      <c r="CY195">
        <f>0</f>
        <v>0</v>
      </c>
      <c r="CZ195">
        <f>0</f>
        <v>0</v>
      </c>
      <c r="DC195" t="s">
        <v>6</v>
      </c>
      <c r="DD195" t="s">
        <v>6</v>
      </c>
      <c r="DE195" t="s">
        <v>6</v>
      </c>
      <c r="DF195" t="s">
        <v>6</v>
      </c>
      <c r="DG195" t="s">
        <v>6</v>
      </c>
      <c r="DH195" t="s">
        <v>6</v>
      </c>
      <c r="DI195" t="s">
        <v>6</v>
      </c>
      <c r="DJ195" t="s">
        <v>6</v>
      </c>
      <c r="DK195" t="s">
        <v>6</v>
      </c>
      <c r="DL195" t="s">
        <v>6</v>
      </c>
      <c r="DM195" t="s">
        <v>6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21</v>
      </c>
      <c r="DW195" t="s">
        <v>21</v>
      </c>
      <c r="DX195">
        <v>1</v>
      </c>
      <c r="DZ195" t="s">
        <v>6</v>
      </c>
      <c r="EA195" t="s">
        <v>6</v>
      </c>
      <c r="EB195" t="s">
        <v>6</v>
      </c>
      <c r="EC195" t="s">
        <v>6</v>
      </c>
      <c r="EE195">
        <v>59670229</v>
      </c>
      <c r="EF195">
        <v>12</v>
      </c>
      <c r="EG195" t="s">
        <v>32</v>
      </c>
      <c r="EH195">
        <v>0</v>
      </c>
      <c r="EI195" t="s">
        <v>6</v>
      </c>
      <c r="EJ195">
        <v>2</v>
      </c>
      <c r="EK195">
        <v>500002</v>
      </c>
      <c r="EL195" t="s">
        <v>33</v>
      </c>
      <c r="EM195" t="s">
        <v>34</v>
      </c>
      <c r="EO195" t="s">
        <v>6</v>
      </c>
      <c r="EQ195">
        <v>0</v>
      </c>
      <c r="ER195">
        <v>423.84</v>
      </c>
      <c r="ES195">
        <v>423.84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v>0</v>
      </c>
      <c r="FS195">
        <v>0</v>
      </c>
      <c r="FX195">
        <v>0</v>
      </c>
      <c r="FY195">
        <v>0</v>
      </c>
      <c r="GA195" t="s">
        <v>6</v>
      </c>
      <c r="GD195">
        <v>1</v>
      </c>
      <c r="GF195">
        <v>-1643837015</v>
      </c>
      <c r="GG195">
        <v>2</v>
      </c>
      <c r="GH195">
        <v>1</v>
      </c>
      <c r="GI195">
        <v>4</v>
      </c>
      <c r="GJ195">
        <v>0</v>
      </c>
      <c r="GK195">
        <v>0</v>
      </c>
      <c r="GL195">
        <f t="shared" si="184"/>
        <v>0</v>
      </c>
      <c r="GM195">
        <f t="shared" si="185"/>
        <v>4204</v>
      </c>
      <c r="GN195">
        <f t="shared" si="186"/>
        <v>0</v>
      </c>
      <c r="GO195">
        <f t="shared" si="187"/>
        <v>4204</v>
      </c>
      <c r="GP195">
        <f t="shared" si="188"/>
        <v>0</v>
      </c>
      <c r="GR195">
        <v>0</v>
      </c>
      <c r="GS195">
        <v>3</v>
      </c>
      <c r="GT195">
        <v>0</v>
      </c>
      <c r="GU195" t="s">
        <v>6</v>
      </c>
      <c r="GV195">
        <f t="shared" si="189"/>
        <v>0</v>
      </c>
      <c r="GW195">
        <v>1</v>
      </c>
      <c r="GX195">
        <f t="shared" si="190"/>
        <v>0</v>
      </c>
      <c r="HA195">
        <v>0</v>
      </c>
      <c r="HB195">
        <v>0</v>
      </c>
      <c r="HC195">
        <f t="shared" si="191"/>
        <v>0</v>
      </c>
      <c r="HE195" t="s">
        <v>6</v>
      </c>
      <c r="HF195" t="s">
        <v>6</v>
      </c>
      <c r="HM195" t="s">
        <v>6</v>
      </c>
      <c r="HN195" t="s">
        <v>6</v>
      </c>
      <c r="HO195" t="s">
        <v>6</v>
      </c>
      <c r="HP195" t="s">
        <v>6</v>
      </c>
      <c r="HQ195" t="s">
        <v>6</v>
      </c>
      <c r="HS195">
        <v>0</v>
      </c>
      <c r="IK195">
        <v>0</v>
      </c>
    </row>
    <row r="196" spans="1:247" x14ac:dyDescent="0.2">
      <c r="A196">
        <v>18</v>
      </c>
      <c r="B196">
        <v>1</v>
      </c>
      <c r="C196">
        <v>180</v>
      </c>
      <c r="E196" t="s">
        <v>349</v>
      </c>
      <c r="F196" t="s">
        <v>350</v>
      </c>
      <c r="G196" t="s">
        <v>351</v>
      </c>
      <c r="H196" t="str">
        <f>'1.Ведомость'!C99</f>
        <v>м</v>
      </c>
      <c r="I196">
        <f>I192*J196</f>
        <v>2</v>
      </c>
      <c r="J196">
        <v>2</v>
      </c>
      <c r="K196">
        <v>2</v>
      </c>
      <c r="O196">
        <f t="shared" si="157"/>
        <v>1190</v>
      </c>
      <c r="P196">
        <f t="shared" si="158"/>
        <v>1190</v>
      </c>
      <c r="Q196">
        <f t="shared" si="159"/>
        <v>0</v>
      </c>
      <c r="R196">
        <f t="shared" si="160"/>
        <v>0</v>
      </c>
      <c r="S196">
        <f t="shared" si="161"/>
        <v>0</v>
      </c>
      <c r="T196">
        <f t="shared" si="162"/>
        <v>0</v>
      </c>
      <c r="U196">
        <f t="shared" si="163"/>
        <v>0</v>
      </c>
      <c r="V196">
        <f t="shared" si="164"/>
        <v>0</v>
      </c>
      <c r="W196">
        <f t="shared" si="165"/>
        <v>0</v>
      </c>
      <c r="X196">
        <f t="shared" si="166"/>
        <v>0</v>
      </c>
      <c r="Y196">
        <f t="shared" si="167"/>
        <v>0</v>
      </c>
      <c r="AA196">
        <v>92875993</v>
      </c>
      <c r="AB196">
        <f t="shared" si="168"/>
        <v>60</v>
      </c>
      <c r="AC196">
        <f t="shared" si="169"/>
        <v>60</v>
      </c>
      <c r="AD196">
        <f t="shared" si="170"/>
        <v>0</v>
      </c>
      <c r="AE196">
        <f t="shared" si="171"/>
        <v>0</v>
      </c>
      <c r="AF196">
        <f t="shared" si="172"/>
        <v>0</v>
      </c>
      <c r="AG196">
        <f t="shared" si="173"/>
        <v>0</v>
      </c>
      <c r="AH196">
        <f t="shared" si="174"/>
        <v>0</v>
      </c>
      <c r="AI196">
        <f t="shared" si="175"/>
        <v>0</v>
      </c>
      <c r="AJ196">
        <f t="shared" si="176"/>
        <v>0</v>
      </c>
      <c r="AK196">
        <v>60</v>
      </c>
      <c r="AL196">
        <v>60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9.92</v>
      </c>
      <c r="BD196" t="s">
        <v>6</v>
      </c>
      <c r="BE196" t="s">
        <v>6</v>
      </c>
      <c r="BF196" t="s">
        <v>6</v>
      </c>
      <c r="BG196" t="s">
        <v>6</v>
      </c>
      <c r="BH196">
        <v>3</v>
      </c>
      <c r="BI196">
        <v>1</v>
      </c>
      <c r="BJ196" t="s">
        <v>352</v>
      </c>
      <c r="BM196">
        <v>500001</v>
      </c>
      <c r="BN196">
        <v>0</v>
      </c>
      <c r="BO196" t="s">
        <v>6</v>
      </c>
      <c r="BP196">
        <v>0</v>
      </c>
      <c r="BQ196">
        <v>8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6</v>
      </c>
      <c r="BZ196">
        <v>0</v>
      </c>
      <c r="CA196">
        <v>0</v>
      </c>
      <c r="CB196" t="s">
        <v>6</v>
      </c>
      <c r="CE196">
        <v>0</v>
      </c>
      <c r="CF196">
        <v>0</v>
      </c>
      <c r="CG196">
        <v>0</v>
      </c>
      <c r="CM196">
        <v>0</v>
      </c>
      <c r="CN196" t="s">
        <v>6</v>
      </c>
      <c r="CO196">
        <v>0</v>
      </c>
      <c r="CP196">
        <f t="shared" si="177"/>
        <v>1190</v>
      </c>
      <c r="CQ196">
        <f t="shared" si="192"/>
        <v>595.20000000000005</v>
      </c>
      <c r="CR196">
        <f t="shared" si="193"/>
        <v>0</v>
      </c>
      <c r="CS196">
        <f t="shared" si="178"/>
        <v>0</v>
      </c>
      <c r="CT196">
        <f t="shared" si="179"/>
        <v>0</v>
      </c>
      <c r="CU196">
        <f t="shared" si="180"/>
        <v>0</v>
      </c>
      <c r="CV196">
        <f t="shared" si="181"/>
        <v>0</v>
      </c>
      <c r="CW196">
        <f t="shared" si="182"/>
        <v>0</v>
      </c>
      <c r="CX196">
        <f t="shared" si="183"/>
        <v>0</v>
      </c>
      <c r="CY196">
        <f>0</f>
        <v>0</v>
      </c>
      <c r="CZ196">
        <f>0</f>
        <v>0</v>
      </c>
      <c r="DC196" t="s">
        <v>6</v>
      </c>
      <c r="DD196" t="s">
        <v>6</v>
      </c>
      <c r="DE196" t="s">
        <v>6</v>
      </c>
      <c r="DF196" t="s">
        <v>6</v>
      </c>
      <c r="DG196" t="s">
        <v>6</v>
      </c>
      <c r="DH196" t="s">
        <v>6</v>
      </c>
      <c r="DI196" t="s">
        <v>6</v>
      </c>
      <c r="DJ196" t="s">
        <v>6</v>
      </c>
      <c r="DK196" t="s">
        <v>6</v>
      </c>
      <c r="DL196" t="s">
        <v>6</v>
      </c>
      <c r="DM196" t="s">
        <v>6</v>
      </c>
      <c r="DN196">
        <v>0</v>
      </c>
      <c r="DO196">
        <v>0</v>
      </c>
      <c r="DP196">
        <v>1</v>
      </c>
      <c r="DQ196">
        <v>1</v>
      </c>
      <c r="DU196">
        <v>1003</v>
      </c>
      <c r="DV196" t="s">
        <v>277</v>
      </c>
      <c r="DW196" t="s">
        <v>277</v>
      </c>
      <c r="DX196">
        <v>1</v>
      </c>
      <c r="DZ196" t="s">
        <v>6</v>
      </c>
      <c r="EA196" t="s">
        <v>6</v>
      </c>
      <c r="EB196" t="s">
        <v>6</v>
      </c>
      <c r="EC196" t="s">
        <v>6</v>
      </c>
      <c r="EE196">
        <v>59670228</v>
      </c>
      <c r="EF196">
        <v>8</v>
      </c>
      <c r="EG196" t="s">
        <v>203</v>
      </c>
      <c r="EH196">
        <v>0</v>
      </c>
      <c r="EI196" t="s">
        <v>6</v>
      </c>
      <c r="EJ196">
        <v>1</v>
      </c>
      <c r="EK196">
        <v>500001</v>
      </c>
      <c r="EL196" t="s">
        <v>204</v>
      </c>
      <c r="EM196" t="s">
        <v>205</v>
      </c>
      <c r="EO196" t="s">
        <v>6</v>
      </c>
      <c r="EQ196">
        <v>0</v>
      </c>
      <c r="ER196">
        <v>60</v>
      </c>
      <c r="ES196">
        <v>60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v>0</v>
      </c>
      <c r="FS196">
        <v>0</v>
      </c>
      <c r="FX196">
        <v>0</v>
      </c>
      <c r="FY196">
        <v>0</v>
      </c>
      <c r="GA196" t="s">
        <v>6</v>
      </c>
      <c r="GD196">
        <v>1</v>
      </c>
      <c r="GF196">
        <v>-1128748693</v>
      </c>
      <c r="GG196">
        <v>2</v>
      </c>
      <c r="GH196">
        <v>1</v>
      </c>
      <c r="GI196">
        <v>4</v>
      </c>
      <c r="GJ196">
        <v>0</v>
      </c>
      <c r="GK196">
        <v>0</v>
      </c>
      <c r="GL196">
        <f t="shared" si="184"/>
        <v>0</v>
      </c>
      <c r="GM196">
        <f t="shared" si="185"/>
        <v>1190</v>
      </c>
      <c r="GN196">
        <f t="shared" si="186"/>
        <v>1190</v>
      </c>
      <c r="GO196">
        <f t="shared" si="187"/>
        <v>0</v>
      </c>
      <c r="GP196">
        <f t="shared" si="188"/>
        <v>0</v>
      </c>
      <c r="GR196">
        <v>0</v>
      </c>
      <c r="GS196">
        <v>3</v>
      </c>
      <c r="GT196">
        <v>0</v>
      </c>
      <c r="GU196" t="s">
        <v>6</v>
      </c>
      <c r="GV196">
        <f t="shared" si="189"/>
        <v>0</v>
      </c>
      <c r="GW196">
        <v>1</v>
      </c>
      <c r="GX196">
        <f t="shared" si="190"/>
        <v>0</v>
      </c>
      <c r="HA196">
        <v>0</v>
      </c>
      <c r="HB196">
        <v>0</v>
      </c>
      <c r="HC196">
        <f t="shared" si="191"/>
        <v>0</v>
      </c>
      <c r="HE196" t="s">
        <v>6</v>
      </c>
      <c r="HF196" t="s">
        <v>6</v>
      </c>
      <c r="HM196" t="s">
        <v>6</v>
      </c>
      <c r="HN196" t="s">
        <v>6</v>
      </c>
      <c r="HO196" t="s">
        <v>6</v>
      </c>
      <c r="HP196" t="s">
        <v>6</v>
      </c>
      <c r="HQ196" t="s">
        <v>6</v>
      </c>
      <c r="HS196">
        <v>0</v>
      </c>
      <c r="IK196">
        <v>0</v>
      </c>
    </row>
    <row r="197" spans="1:247" x14ac:dyDescent="0.2">
      <c r="A197">
        <v>17</v>
      </c>
      <c r="B197">
        <v>1</v>
      </c>
      <c r="C197">
        <f>ROW(SmtRes!A185)</f>
        <v>185</v>
      </c>
      <c r="D197">
        <f>ROW(EtalonRes!A148)</f>
        <v>148</v>
      </c>
      <c r="E197" t="s">
        <v>353</v>
      </c>
      <c r="F197" t="s">
        <v>354</v>
      </c>
      <c r="G197" t="s">
        <v>355</v>
      </c>
      <c r="H197" t="s">
        <v>21</v>
      </c>
      <c r="I197">
        <v>2</v>
      </c>
      <c r="J197">
        <v>0</v>
      </c>
      <c r="K197">
        <v>2</v>
      </c>
      <c r="O197">
        <f t="shared" si="157"/>
        <v>266</v>
      </c>
      <c r="P197">
        <f t="shared" si="158"/>
        <v>1</v>
      </c>
      <c r="Q197">
        <f t="shared" si="159"/>
        <v>28</v>
      </c>
      <c r="R197">
        <f t="shared" si="160"/>
        <v>9</v>
      </c>
      <c r="S197">
        <f t="shared" si="161"/>
        <v>237</v>
      </c>
      <c r="T197">
        <f t="shared" si="162"/>
        <v>0</v>
      </c>
      <c r="U197">
        <f t="shared" si="163"/>
        <v>0.62</v>
      </c>
      <c r="V197">
        <f t="shared" si="164"/>
        <v>0.02</v>
      </c>
      <c r="W197">
        <f t="shared" si="165"/>
        <v>0</v>
      </c>
      <c r="X197">
        <f t="shared" si="166"/>
        <v>221</v>
      </c>
      <c r="Y197">
        <f t="shared" si="167"/>
        <v>113</v>
      </c>
      <c r="AA197">
        <v>92875993</v>
      </c>
      <c r="AB197">
        <f t="shared" si="168"/>
        <v>3.59</v>
      </c>
      <c r="AC197">
        <f t="shared" si="169"/>
        <v>0.05</v>
      </c>
      <c r="AD197">
        <f t="shared" si="170"/>
        <v>0.9</v>
      </c>
      <c r="AE197">
        <f t="shared" si="171"/>
        <v>0.1</v>
      </c>
      <c r="AF197">
        <f t="shared" si="172"/>
        <v>2.64</v>
      </c>
      <c r="AG197">
        <f t="shared" si="173"/>
        <v>0</v>
      </c>
      <c r="AH197">
        <f t="shared" si="174"/>
        <v>0.31</v>
      </c>
      <c r="AI197">
        <f t="shared" si="175"/>
        <v>0.01</v>
      </c>
      <c r="AJ197">
        <f t="shared" si="176"/>
        <v>0</v>
      </c>
      <c r="AK197">
        <v>3.59</v>
      </c>
      <c r="AL197">
        <v>0.05</v>
      </c>
      <c r="AM197">
        <v>0.9</v>
      </c>
      <c r="AN197">
        <v>0.1</v>
      </c>
      <c r="AO197">
        <v>2.64</v>
      </c>
      <c r="AP197">
        <v>0</v>
      </c>
      <c r="AQ197">
        <v>0.31</v>
      </c>
      <c r="AR197">
        <v>0.01</v>
      </c>
      <c r="AS197">
        <v>0</v>
      </c>
      <c r="AT197">
        <v>90</v>
      </c>
      <c r="AU197">
        <v>46</v>
      </c>
      <c r="AV197">
        <v>1</v>
      </c>
      <c r="AW197">
        <v>1</v>
      </c>
      <c r="AZ197">
        <v>1</v>
      </c>
      <c r="BA197">
        <v>44.85</v>
      </c>
      <c r="BB197">
        <v>15.72</v>
      </c>
      <c r="BC197">
        <v>9.92</v>
      </c>
      <c r="BD197" t="s">
        <v>6</v>
      </c>
      <c r="BE197" t="s">
        <v>6</v>
      </c>
      <c r="BF197" t="s">
        <v>6</v>
      </c>
      <c r="BG197" t="s">
        <v>6</v>
      </c>
      <c r="BH197">
        <v>0</v>
      </c>
      <c r="BI197">
        <v>2</v>
      </c>
      <c r="BJ197" t="s">
        <v>356</v>
      </c>
      <c r="BM197">
        <v>110001</v>
      </c>
      <c r="BN197">
        <v>0</v>
      </c>
      <c r="BO197" t="s">
        <v>6</v>
      </c>
      <c r="BP197">
        <v>0</v>
      </c>
      <c r="BQ197">
        <v>3</v>
      </c>
      <c r="BR197">
        <v>0</v>
      </c>
      <c r="BS197">
        <v>44.85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6</v>
      </c>
      <c r="BZ197">
        <v>90</v>
      </c>
      <c r="CA197">
        <v>46</v>
      </c>
      <c r="CB197" t="s">
        <v>6</v>
      </c>
      <c r="CE197">
        <v>0</v>
      </c>
      <c r="CF197">
        <v>0</v>
      </c>
      <c r="CG197">
        <v>0</v>
      </c>
      <c r="CM197">
        <v>0</v>
      </c>
      <c r="CN197" t="s">
        <v>6</v>
      </c>
      <c r="CO197">
        <v>0</v>
      </c>
      <c r="CP197">
        <f t="shared" si="177"/>
        <v>266</v>
      </c>
      <c r="CQ197">
        <f t="shared" si="192"/>
        <v>0.496</v>
      </c>
      <c r="CR197">
        <f t="shared" si="193"/>
        <v>14.148</v>
      </c>
      <c r="CS197">
        <f t="shared" si="178"/>
        <v>4.4850000000000003</v>
      </c>
      <c r="CT197">
        <f t="shared" si="179"/>
        <v>118.40400000000001</v>
      </c>
      <c r="CU197">
        <f t="shared" si="180"/>
        <v>0</v>
      </c>
      <c r="CV197">
        <f t="shared" si="181"/>
        <v>0.31</v>
      </c>
      <c r="CW197">
        <f t="shared" si="182"/>
        <v>0.01</v>
      </c>
      <c r="CX197">
        <f t="shared" si="183"/>
        <v>0</v>
      </c>
      <c r="CY197">
        <f>(((S197+R197)*AT197)/100)</f>
        <v>221.4</v>
      </c>
      <c r="CZ197">
        <f>(((S197+R197)*AU197)/100)</f>
        <v>113.16</v>
      </c>
      <c r="DC197" t="s">
        <v>6</v>
      </c>
      <c r="DD197" t="s">
        <v>6</v>
      </c>
      <c r="DE197" t="s">
        <v>6</v>
      </c>
      <c r="DF197" t="s">
        <v>6</v>
      </c>
      <c r="DG197" t="s">
        <v>6</v>
      </c>
      <c r="DH197" t="s">
        <v>6</v>
      </c>
      <c r="DI197" t="s">
        <v>6</v>
      </c>
      <c r="DJ197" t="s">
        <v>6</v>
      </c>
      <c r="DK197" t="s">
        <v>6</v>
      </c>
      <c r="DL197" t="s">
        <v>6</v>
      </c>
      <c r="DM197" t="s">
        <v>6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21</v>
      </c>
      <c r="DW197" t="s">
        <v>21</v>
      </c>
      <c r="DX197">
        <v>1</v>
      </c>
      <c r="DZ197" t="s">
        <v>6</v>
      </c>
      <c r="EA197" t="s">
        <v>6</v>
      </c>
      <c r="EB197" t="s">
        <v>6</v>
      </c>
      <c r="EC197" t="s">
        <v>6</v>
      </c>
      <c r="EE197">
        <v>59670144</v>
      </c>
      <c r="EF197">
        <v>3</v>
      </c>
      <c r="EG197" t="s">
        <v>23</v>
      </c>
      <c r="EH197">
        <v>0</v>
      </c>
      <c r="EI197" t="s">
        <v>6</v>
      </c>
      <c r="EJ197">
        <v>2</v>
      </c>
      <c r="EK197">
        <v>110001</v>
      </c>
      <c r="EL197" t="s">
        <v>43</v>
      </c>
      <c r="EM197" t="s">
        <v>25</v>
      </c>
      <c r="EO197" t="s">
        <v>6</v>
      </c>
      <c r="EQ197">
        <v>131072</v>
      </c>
      <c r="ER197">
        <v>3.59</v>
      </c>
      <c r="ES197">
        <v>0.05</v>
      </c>
      <c r="ET197">
        <v>0.9</v>
      </c>
      <c r="EU197">
        <v>0.1</v>
      </c>
      <c r="EV197">
        <v>2.64</v>
      </c>
      <c r="EW197">
        <v>0.31</v>
      </c>
      <c r="EX197">
        <v>0.01</v>
      </c>
      <c r="EY197">
        <v>0</v>
      </c>
      <c r="FQ197">
        <v>0</v>
      </c>
      <c r="FR197">
        <v>0</v>
      </c>
      <c r="FS197">
        <v>0</v>
      </c>
      <c r="FX197">
        <v>90</v>
      </c>
      <c r="FY197">
        <v>46</v>
      </c>
      <c r="GA197" t="s">
        <v>6</v>
      </c>
      <c r="GD197">
        <v>1</v>
      </c>
      <c r="GF197">
        <v>1038008486</v>
      </c>
      <c r="GG197">
        <v>2</v>
      </c>
      <c r="GH197">
        <v>1</v>
      </c>
      <c r="GI197">
        <v>4</v>
      </c>
      <c r="GJ197">
        <v>0</v>
      </c>
      <c r="GK197">
        <v>0</v>
      </c>
      <c r="GL197">
        <f t="shared" si="184"/>
        <v>0</v>
      </c>
      <c r="GM197">
        <f t="shared" si="185"/>
        <v>600</v>
      </c>
      <c r="GN197">
        <f t="shared" si="186"/>
        <v>0</v>
      </c>
      <c r="GO197">
        <f t="shared" si="187"/>
        <v>600</v>
      </c>
      <c r="GP197">
        <f t="shared" si="188"/>
        <v>0</v>
      </c>
      <c r="GR197">
        <v>0</v>
      </c>
      <c r="GS197">
        <v>3</v>
      </c>
      <c r="GT197">
        <v>0</v>
      </c>
      <c r="GU197" t="s">
        <v>6</v>
      </c>
      <c r="GV197">
        <f t="shared" si="189"/>
        <v>0</v>
      </c>
      <c r="GW197">
        <v>1</v>
      </c>
      <c r="GX197">
        <f t="shared" si="190"/>
        <v>0</v>
      </c>
      <c r="HA197">
        <v>0</v>
      </c>
      <c r="HB197">
        <v>0</v>
      </c>
      <c r="HC197">
        <f t="shared" si="191"/>
        <v>0</v>
      </c>
      <c r="HE197" t="s">
        <v>6</v>
      </c>
      <c r="HF197" t="s">
        <v>6</v>
      </c>
      <c r="HM197" t="s">
        <v>6</v>
      </c>
      <c r="HN197" t="s">
        <v>44</v>
      </c>
      <c r="HO197" t="s">
        <v>45</v>
      </c>
      <c r="HP197" t="s">
        <v>43</v>
      </c>
      <c r="HQ197" t="s">
        <v>43</v>
      </c>
      <c r="HS197">
        <v>0</v>
      </c>
      <c r="IK197">
        <v>0</v>
      </c>
    </row>
    <row r="198" spans="1:247" x14ac:dyDescent="0.2">
      <c r="A198">
        <v>18</v>
      </c>
      <c r="B198">
        <v>1</v>
      </c>
      <c r="C198">
        <v>184</v>
      </c>
      <c r="E198" t="s">
        <v>357</v>
      </c>
      <c r="F198" t="s">
        <v>358</v>
      </c>
      <c r="G198" t="s">
        <v>359</v>
      </c>
      <c r="H198" t="str">
        <f>'1.Ведомость'!C101</f>
        <v>ШТ</v>
      </c>
      <c r="I198">
        <f>I197*J198</f>
        <v>2</v>
      </c>
      <c r="J198">
        <v>1</v>
      </c>
      <c r="K198">
        <v>1</v>
      </c>
      <c r="O198">
        <f t="shared" si="157"/>
        <v>1891</v>
      </c>
      <c r="P198">
        <f t="shared" si="158"/>
        <v>1891</v>
      </c>
      <c r="Q198">
        <f t="shared" si="159"/>
        <v>0</v>
      </c>
      <c r="R198">
        <f t="shared" si="160"/>
        <v>0</v>
      </c>
      <c r="S198">
        <f t="shared" si="161"/>
        <v>0</v>
      </c>
      <c r="T198">
        <f t="shared" si="162"/>
        <v>0</v>
      </c>
      <c r="U198">
        <f t="shared" si="163"/>
        <v>0</v>
      </c>
      <c r="V198">
        <f t="shared" si="164"/>
        <v>0</v>
      </c>
      <c r="W198">
        <f t="shared" si="165"/>
        <v>0</v>
      </c>
      <c r="X198">
        <f t="shared" si="166"/>
        <v>0</v>
      </c>
      <c r="Y198">
        <f t="shared" si="167"/>
        <v>0</v>
      </c>
      <c r="AA198">
        <v>92875993</v>
      </c>
      <c r="AB198">
        <f t="shared" si="168"/>
        <v>147.07</v>
      </c>
      <c r="AC198">
        <f t="shared" si="169"/>
        <v>147.07</v>
      </c>
      <c r="AD198">
        <f t="shared" si="170"/>
        <v>0</v>
      </c>
      <c r="AE198">
        <f t="shared" si="171"/>
        <v>0</v>
      </c>
      <c r="AF198">
        <f t="shared" si="172"/>
        <v>0</v>
      </c>
      <c r="AG198">
        <f t="shared" si="173"/>
        <v>0</v>
      </c>
      <c r="AH198">
        <f t="shared" si="174"/>
        <v>0</v>
      </c>
      <c r="AI198">
        <f t="shared" si="175"/>
        <v>0</v>
      </c>
      <c r="AJ198">
        <f t="shared" si="176"/>
        <v>0</v>
      </c>
      <c r="AK198">
        <v>147.07</v>
      </c>
      <c r="AL198">
        <v>147.07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6.43</v>
      </c>
      <c r="BD198" t="s">
        <v>6</v>
      </c>
      <c r="BE198" t="s">
        <v>6</v>
      </c>
      <c r="BF198" t="s">
        <v>6</v>
      </c>
      <c r="BG198" t="s">
        <v>6</v>
      </c>
      <c r="BH198">
        <v>3</v>
      </c>
      <c r="BI198">
        <v>3</v>
      </c>
      <c r="BJ198" t="s">
        <v>360</v>
      </c>
      <c r="BM198">
        <v>600001</v>
      </c>
      <c r="BN198">
        <v>0</v>
      </c>
      <c r="BO198" t="s">
        <v>6</v>
      </c>
      <c r="BP198">
        <v>0</v>
      </c>
      <c r="BQ198">
        <v>5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6</v>
      </c>
      <c r="BZ198">
        <v>0</v>
      </c>
      <c r="CA198">
        <v>0</v>
      </c>
      <c r="CB198" t="s">
        <v>6</v>
      </c>
      <c r="CE198">
        <v>0</v>
      </c>
      <c r="CF198">
        <v>0</v>
      </c>
      <c r="CG198">
        <v>0</v>
      </c>
      <c r="CM198">
        <v>0</v>
      </c>
      <c r="CN198" t="s">
        <v>6</v>
      </c>
      <c r="CO198">
        <v>0</v>
      </c>
      <c r="CP198">
        <f t="shared" si="177"/>
        <v>1891</v>
      </c>
      <c r="CQ198">
        <f t="shared" si="192"/>
        <v>945.66009999999994</v>
      </c>
      <c r="CR198">
        <f t="shared" si="193"/>
        <v>0</v>
      </c>
      <c r="CS198">
        <f t="shared" si="178"/>
        <v>0</v>
      </c>
      <c r="CT198">
        <f t="shared" si="179"/>
        <v>0</v>
      </c>
      <c r="CU198">
        <f t="shared" si="180"/>
        <v>0</v>
      </c>
      <c r="CV198">
        <f t="shared" si="181"/>
        <v>0</v>
      </c>
      <c r="CW198">
        <f t="shared" si="182"/>
        <v>0</v>
      </c>
      <c r="CX198">
        <f t="shared" si="183"/>
        <v>0</v>
      </c>
      <c r="CY198">
        <f>0</f>
        <v>0</v>
      </c>
      <c r="CZ198">
        <f>0</f>
        <v>0</v>
      </c>
      <c r="DC198" t="s">
        <v>6</v>
      </c>
      <c r="DD198" t="s">
        <v>6</v>
      </c>
      <c r="DE198" t="s">
        <v>6</v>
      </c>
      <c r="DF198" t="s">
        <v>6</v>
      </c>
      <c r="DG198" t="s">
        <v>6</v>
      </c>
      <c r="DH198" t="s">
        <v>6</v>
      </c>
      <c r="DI198" t="s">
        <v>6</v>
      </c>
      <c r="DJ198" t="s">
        <v>6</v>
      </c>
      <c r="DK198" t="s">
        <v>6</v>
      </c>
      <c r="DL198" t="s">
        <v>6</v>
      </c>
      <c r="DM198" t="s">
        <v>6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21</v>
      </c>
      <c r="DW198" t="s">
        <v>21</v>
      </c>
      <c r="DX198">
        <v>1</v>
      </c>
      <c r="DZ198" t="s">
        <v>6</v>
      </c>
      <c r="EA198" t="s">
        <v>6</v>
      </c>
      <c r="EB198" t="s">
        <v>6</v>
      </c>
      <c r="EC198" t="s">
        <v>6</v>
      </c>
      <c r="EE198">
        <v>59670230</v>
      </c>
      <c r="EF198">
        <v>5</v>
      </c>
      <c r="EG198" t="s">
        <v>50</v>
      </c>
      <c r="EH198">
        <v>0</v>
      </c>
      <c r="EI198" t="s">
        <v>6</v>
      </c>
      <c r="EJ198">
        <v>3</v>
      </c>
      <c r="EK198">
        <v>600001</v>
      </c>
      <c r="EL198" t="s">
        <v>51</v>
      </c>
      <c r="EM198" t="s">
        <v>52</v>
      </c>
      <c r="EO198" t="s">
        <v>6</v>
      </c>
      <c r="EQ198">
        <v>0</v>
      </c>
      <c r="ER198">
        <v>147.07</v>
      </c>
      <c r="ES198">
        <v>147.07</v>
      </c>
      <c r="ET198">
        <v>0</v>
      </c>
      <c r="EU198">
        <v>0</v>
      </c>
      <c r="EV198">
        <v>0</v>
      </c>
      <c r="EW198">
        <v>0</v>
      </c>
      <c r="EX198">
        <v>0</v>
      </c>
      <c r="FQ198">
        <v>0</v>
      </c>
      <c r="FR198">
        <f>P198</f>
        <v>1891</v>
      </c>
      <c r="FS198">
        <v>0</v>
      </c>
      <c r="FX198">
        <v>0</v>
      </c>
      <c r="FY198">
        <v>0</v>
      </c>
      <c r="GA198" t="s">
        <v>6</v>
      </c>
      <c r="GD198">
        <v>1</v>
      </c>
      <c r="GF198">
        <v>-354181172</v>
      </c>
      <c r="GG198">
        <v>2</v>
      </c>
      <c r="GH198">
        <v>1</v>
      </c>
      <c r="GI198">
        <v>4</v>
      </c>
      <c r="GJ198">
        <v>0</v>
      </c>
      <c r="GK198">
        <v>0</v>
      </c>
      <c r="GL198">
        <f t="shared" si="184"/>
        <v>0</v>
      </c>
      <c r="GM198">
        <f t="shared" si="185"/>
        <v>1891</v>
      </c>
      <c r="GN198">
        <f t="shared" si="186"/>
        <v>0</v>
      </c>
      <c r="GO198">
        <f t="shared" si="187"/>
        <v>0</v>
      </c>
      <c r="GP198">
        <f t="shared" si="188"/>
        <v>0</v>
      </c>
      <c r="GR198">
        <v>0</v>
      </c>
      <c r="GS198">
        <v>3</v>
      </c>
      <c r="GT198">
        <v>0</v>
      </c>
      <c r="GU198" t="s">
        <v>6</v>
      </c>
      <c r="GV198">
        <f t="shared" si="189"/>
        <v>0</v>
      </c>
      <c r="GW198">
        <v>1</v>
      </c>
      <c r="GX198">
        <f t="shared" si="190"/>
        <v>0</v>
      </c>
      <c r="HA198">
        <v>0</v>
      </c>
      <c r="HB198">
        <v>0</v>
      </c>
      <c r="HC198">
        <f t="shared" si="191"/>
        <v>0</v>
      </c>
      <c r="HE198" t="s">
        <v>6</v>
      </c>
      <c r="HF198" t="s">
        <v>6</v>
      </c>
      <c r="HM198" t="s">
        <v>6</v>
      </c>
      <c r="HN198" t="s">
        <v>6</v>
      </c>
      <c r="HO198" t="s">
        <v>6</v>
      </c>
      <c r="HP198" t="s">
        <v>6</v>
      </c>
      <c r="HQ198" t="s">
        <v>6</v>
      </c>
      <c r="HS198">
        <v>0</v>
      </c>
      <c r="IK198">
        <v>0</v>
      </c>
    </row>
    <row r="199" spans="1:247" x14ac:dyDescent="0.2">
      <c r="A199">
        <v>17</v>
      </c>
      <c r="B199">
        <v>1</v>
      </c>
      <c r="C199">
        <f>ROW(SmtRes!A197)</f>
        <v>197</v>
      </c>
      <c r="D199">
        <f>ROW(EtalonRes!A159)</f>
        <v>159</v>
      </c>
      <c r="E199" t="s">
        <v>361</v>
      </c>
      <c r="F199" t="s">
        <v>362</v>
      </c>
      <c r="G199" t="s">
        <v>363</v>
      </c>
      <c r="H199" t="s">
        <v>21</v>
      </c>
      <c r="I199">
        <v>2</v>
      </c>
      <c r="J199">
        <v>0</v>
      </c>
      <c r="K199">
        <v>2</v>
      </c>
      <c r="O199">
        <f t="shared" si="157"/>
        <v>3443</v>
      </c>
      <c r="P199">
        <f t="shared" si="158"/>
        <v>69</v>
      </c>
      <c r="Q199">
        <f t="shared" si="159"/>
        <v>1541</v>
      </c>
      <c r="R199">
        <f t="shared" si="160"/>
        <v>475</v>
      </c>
      <c r="S199">
        <f t="shared" si="161"/>
        <v>1833</v>
      </c>
      <c r="T199">
        <f t="shared" si="162"/>
        <v>0</v>
      </c>
      <c r="U199">
        <f t="shared" si="163"/>
        <v>4.12</v>
      </c>
      <c r="V199">
        <f t="shared" si="164"/>
        <v>0.94</v>
      </c>
      <c r="W199">
        <f t="shared" si="165"/>
        <v>0</v>
      </c>
      <c r="X199">
        <f t="shared" si="166"/>
        <v>2239</v>
      </c>
      <c r="Y199">
        <f t="shared" si="167"/>
        <v>1177</v>
      </c>
      <c r="AA199">
        <v>92875993</v>
      </c>
      <c r="AB199">
        <f t="shared" si="168"/>
        <v>72.91</v>
      </c>
      <c r="AC199">
        <f t="shared" si="169"/>
        <v>3.47</v>
      </c>
      <c r="AD199">
        <f t="shared" si="170"/>
        <v>49</v>
      </c>
      <c r="AE199">
        <f t="shared" si="171"/>
        <v>5.29</v>
      </c>
      <c r="AF199">
        <f t="shared" si="172"/>
        <v>20.440000000000001</v>
      </c>
      <c r="AG199">
        <f t="shared" si="173"/>
        <v>0</v>
      </c>
      <c r="AH199">
        <f t="shared" si="174"/>
        <v>2.06</v>
      </c>
      <c r="AI199">
        <f t="shared" si="175"/>
        <v>0.47</v>
      </c>
      <c r="AJ199">
        <f t="shared" si="176"/>
        <v>0</v>
      </c>
      <c r="AK199">
        <v>72.91</v>
      </c>
      <c r="AL199">
        <v>3.47</v>
      </c>
      <c r="AM199">
        <v>49</v>
      </c>
      <c r="AN199">
        <v>5.29</v>
      </c>
      <c r="AO199">
        <v>20.440000000000001</v>
      </c>
      <c r="AP199">
        <v>0</v>
      </c>
      <c r="AQ199">
        <v>2.06</v>
      </c>
      <c r="AR199">
        <v>0.47</v>
      </c>
      <c r="AS199">
        <v>0</v>
      </c>
      <c r="AT199">
        <v>97</v>
      </c>
      <c r="AU199">
        <v>51</v>
      </c>
      <c r="AV199">
        <v>1</v>
      </c>
      <c r="AW199">
        <v>1</v>
      </c>
      <c r="AZ199">
        <v>1</v>
      </c>
      <c r="BA199">
        <v>44.85</v>
      </c>
      <c r="BB199">
        <v>15.72</v>
      </c>
      <c r="BC199">
        <v>9.92</v>
      </c>
      <c r="BD199" t="s">
        <v>6</v>
      </c>
      <c r="BE199" t="s">
        <v>6</v>
      </c>
      <c r="BF199" t="s">
        <v>6</v>
      </c>
      <c r="BG199" t="s">
        <v>6</v>
      </c>
      <c r="BH199">
        <v>0</v>
      </c>
      <c r="BI199">
        <v>2</v>
      </c>
      <c r="BJ199" t="s">
        <v>364</v>
      </c>
      <c r="BM199">
        <v>108001</v>
      </c>
      <c r="BN199">
        <v>0</v>
      </c>
      <c r="BO199" t="s">
        <v>6</v>
      </c>
      <c r="BP199">
        <v>0</v>
      </c>
      <c r="BQ199">
        <v>3</v>
      </c>
      <c r="BR199">
        <v>0</v>
      </c>
      <c r="BS199">
        <v>44.85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6</v>
      </c>
      <c r="BZ199">
        <v>97</v>
      </c>
      <c r="CA199">
        <v>51</v>
      </c>
      <c r="CB199" t="s">
        <v>6</v>
      </c>
      <c r="CE199">
        <v>0</v>
      </c>
      <c r="CF199">
        <v>0</v>
      </c>
      <c r="CG199">
        <v>0</v>
      </c>
      <c r="CM199">
        <v>0</v>
      </c>
      <c r="CN199" t="s">
        <v>6</v>
      </c>
      <c r="CO199">
        <v>0</v>
      </c>
      <c r="CP199">
        <f t="shared" si="177"/>
        <v>3443</v>
      </c>
      <c r="CQ199">
        <f t="shared" si="192"/>
        <v>34.422400000000003</v>
      </c>
      <c r="CR199">
        <f t="shared" si="193"/>
        <v>770.28</v>
      </c>
      <c r="CS199">
        <f t="shared" si="178"/>
        <v>237.25650000000002</v>
      </c>
      <c r="CT199">
        <f t="shared" si="179"/>
        <v>916.73400000000004</v>
      </c>
      <c r="CU199">
        <f t="shared" si="180"/>
        <v>0</v>
      </c>
      <c r="CV199">
        <f t="shared" si="181"/>
        <v>2.06</v>
      </c>
      <c r="CW199">
        <f t="shared" si="182"/>
        <v>0.47</v>
      </c>
      <c r="CX199">
        <f t="shared" si="183"/>
        <v>0</v>
      </c>
      <c r="CY199">
        <f>(((S199+R199)*AT199)/100)</f>
        <v>2238.7600000000002</v>
      </c>
      <c r="CZ199">
        <f>(((S199+R199)*AU199)/100)</f>
        <v>1177.08</v>
      </c>
      <c r="DC199" t="s">
        <v>6</v>
      </c>
      <c r="DD199" t="s">
        <v>6</v>
      </c>
      <c r="DE199" t="s">
        <v>6</v>
      </c>
      <c r="DF199" t="s">
        <v>6</v>
      </c>
      <c r="DG199" t="s">
        <v>6</v>
      </c>
      <c r="DH199" t="s">
        <v>6</v>
      </c>
      <c r="DI199" t="s">
        <v>6</v>
      </c>
      <c r="DJ199" t="s">
        <v>6</v>
      </c>
      <c r="DK199" t="s">
        <v>6</v>
      </c>
      <c r="DL199" t="s">
        <v>6</v>
      </c>
      <c r="DM199" t="s">
        <v>6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21</v>
      </c>
      <c r="DW199" t="s">
        <v>21</v>
      </c>
      <c r="DX199">
        <v>1</v>
      </c>
      <c r="DZ199" t="s">
        <v>6</v>
      </c>
      <c r="EA199" t="s">
        <v>6</v>
      </c>
      <c r="EB199" t="s">
        <v>6</v>
      </c>
      <c r="EC199" t="s">
        <v>6</v>
      </c>
      <c r="EE199">
        <v>59670139</v>
      </c>
      <c r="EF199">
        <v>3</v>
      </c>
      <c r="EG199" t="s">
        <v>23</v>
      </c>
      <c r="EH199">
        <v>0</v>
      </c>
      <c r="EI199" t="s">
        <v>6</v>
      </c>
      <c r="EJ199">
        <v>2</v>
      </c>
      <c r="EK199">
        <v>108001</v>
      </c>
      <c r="EL199" t="s">
        <v>95</v>
      </c>
      <c r="EM199" t="s">
        <v>96</v>
      </c>
      <c r="EO199" t="s">
        <v>6</v>
      </c>
      <c r="EQ199">
        <v>131072</v>
      </c>
      <c r="ER199">
        <v>72.91</v>
      </c>
      <c r="ES199">
        <v>3.47</v>
      </c>
      <c r="ET199">
        <v>49</v>
      </c>
      <c r="EU199">
        <v>5.29</v>
      </c>
      <c r="EV199">
        <v>20.440000000000001</v>
      </c>
      <c r="EW199">
        <v>2.06</v>
      </c>
      <c r="EX199">
        <v>0.47</v>
      </c>
      <c r="EY199">
        <v>0</v>
      </c>
      <c r="FQ199">
        <v>0</v>
      </c>
      <c r="FR199">
        <v>0</v>
      </c>
      <c r="FS199">
        <v>0</v>
      </c>
      <c r="FX199">
        <v>97</v>
      </c>
      <c r="FY199">
        <v>51</v>
      </c>
      <c r="GA199" t="s">
        <v>6</v>
      </c>
      <c r="GD199">
        <v>1</v>
      </c>
      <c r="GF199">
        <v>-1878164229</v>
      </c>
      <c r="GG199">
        <v>2</v>
      </c>
      <c r="GH199">
        <v>1</v>
      </c>
      <c r="GI199">
        <v>4</v>
      </c>
      <c r="GJ199">
        <v>0</v>
      </c>
      <c r="GK199">
        <v>0</v>
      </c>
      <c r="GL199">
        <f t="shared" si="184"/>
        <v>0</v>
      </c>
      <c r="GM199">
        <f t="shared" si="185"/>
        <v>6859</v>
      </c>
      <c r="GN199">
        <f t="shared" si="186"/>
        <v>0</v>
      </c>
      <c r="GO199">
        <f t="shared" si="187"/>
        <v>6859</v>
      </c>
      <c r="GP199">
        <f t="shared" si="188"/>
        <v>0</v>
      </c>
      <c r="GR199">
        <v>0</v>
      </c>
      <c r="GS199">
        <v>3</v>
      </c>
      <c r="GT199">
        <v>0</v>
      </c>
      <c r="GU199" t="s">
        <v>6</v>
      </c>
      <c r="GV199">
        <f t="shared" si="189"/>
        <v>0</v>
      </c>
      <c r="GW199">
        <v>1</v>
      </c>
      <c r="GX199">
        <f t="shared" si="190"/>
        <v>0</v>
      </c>
      <c r="HA199">
        <v>0</v>
      </c>
      <c r="HB199">
        <v>0</v>
      </c>
      <c r="HC199">
        <f t="shared" si="191"/>
        <v>0</v>
      </c>
      <c r="HE199" t="s">
        <v>6</v>
      </c>
      <c r="HF199" t="s">
        <v>6</v>
      </c>
      <c r="HM199" t="s">
        <v>6</v>
      </c>
      <c r="HN199" t="s">
        <v>97</v>
      </c>
      <c r="HO199" t="s">
        <v>98</v>
      </c>
      <c r="HP199" t="s">
        <v>95</v>
      </c>
      <c r="HQ199" t="s">
        <v>95</v>
      </c>
      <c r="HS199">
        <v>0</v>
      </c>
      <c r="IK199">
        <v>0</v>
      </c>
    </row>
    <row r="200" spans="1:247" x14ac:dyDescent="0.2">
      <c r="A200">
        <v>18</v>
      </c>
      <c r="B200">
        <v>1</v>
      </c>
      <c r="C200">
        <v>196</v>
      </c>
      <c r="E200" t="s">
        <v>365</v>
      </c>
      <c r="F200" t="s">
        <v>241</v>
      </c>
      <c r="G200" t="s">
        <v>366</v>
      </c>
      <c r="H200" t="str">
        <f>'1.Ведомость'!C103</f>
        <v>ШТ</v>
      </c>
      <c r="I200">
        <f>I199*J200</f>
        <v>2</v>
      </c>
      <c r="J200">
        <v>1</v>
      </c>
      <c r="K200">
        <v>1</v>
      </c>
      <c r="O200">
        <f t="shared" si="157"/>
        <v>20658</v>
      </c>
      <c r="P200">
        <f t="shared" si="158"/>
        <v>20658</v>
      </c>
      <c r="Q200">
        <f t="shared" si="159"/>
        <v>0</v>
      </c>
      <c r="R200">
        <f t="shared" si="160"/>
        <v>0</v>
      </c>
      <c r="S200">
        <f t="shared" si="161"/>
        <v>0</v>
      </c>
      <c r="T200">
        <f t="shared" si="162"/>
        <v>0</v>
      </c>
      <c r="U200">
        <f t="shared" si="163"/>
        <v>0</v>
      </c>
      <c r="V200">
        <f t="shared" si="164"/>
        <v>0</v>
      </c>
      <c r="W200">
        <f t="shared" si="165"/>
        <v>0</v>
      </c>
      <c r="X200">
        <f t="shared" si="166"/>
        <v>0</v>
      </c>
      <c r="Y200">
        <f t="shared" si="167"/>
        <v>0</v>
      </c>
      <c r="AA200">
        <v>92875993</v>
      </c>
      <c r="AB200">
        <f t="shared" si="168"/>
        <v>1041.24</v>
      </c>
      <c r="AC200">
        <f t="shared" si="169"/>
        <v>1041.24</v>
      </c>
      <c r="AD200">
        <f t="shared" si="170"/>
        <v>0</v>
      </c>
      <c r="AE200">
        <f t="shared" si="171"/>
        <v>0</v>
      </c>
      <c r="AF200">
        <f t="shared" si="172"/>
        <v>0</v>
      </c>
      <c r="AG200">
        <f t="shared" si="173"/>
        <v>0</v>
      </c>
      <c r="AH200">
        <f t="shared" si="174"/>
        <v>0</v>
      </c>
      <c r="AI200">
        <f t="shared" si="175"/>
        <v>0</v>
      </c>
      <c r="AJ200">
        <f t="shared" si="176"/>
        <v>0</v>
      </c>
      <c r="AK200">
        <v>1041.24</v>
      </c>
      <c r="AL200">
        <v>1041.24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9.92</v>
      </c>
      <c r="BD200" t="s">
        <v>6</v>
      </c>
      <c r="BE200" t="s">
        <v>6</v>
      </c>
      <c r="BF200" t="s">
        <v>6</v>
      </c>
      <c r="BG200" t="s">
        <v>6</v>
      </c>
      <c r="BH200">
        <v>3</v>
      </c>
      <c r="BI200">
        <v>2</v>
      </c>
      <c r="BJ200" t="s">
        <v>243</v>
      </c>
      <c r="BM200">
        <v>500002</v>
      </c>
      <c r="BN200">
        <v>0</v>
      </c>
      <c r="BO200" t="s">
        <v>6</v>
      </c>
      <c r="BP200">
        <v>0</v>
      </c>
      <c r="BQ200">
        <v>12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6</v>
      </c>
      <c r="BZ200">
        <v>0</v>
      </c>
      <c r="CA200">
        <v>0</v>
      </c>
      <c r="CB200" t="s">
        <v>6</v>
      </c>
      <c r="CE200">
        <v>0</v>
      </c>
      <c r="CF200">
        <v>0</v>
      </c>
      <c r="CG200">
        <v>0</v>
      </c>
      <c r="CM200">
        <v>0</v>
      </c>
      <c r="CN200" t="s">
        <v>6</v>
      </c>
      <c r="CO200">
        <v>0</v>
      </c>
      <c r="CP200">
        <f t="shared" si="177"/>
        <v>20658</v>
      </c>
      <c r="CQ200">
        <f t="shared" si="192"/>
        <v>10329.1008</v>
      </c>
      <c r="CR200">
        <f t="shared" si="193"/>
        <v>0</v>
      </c>
      <c r="CS200">
        <f t="shared" si="178"/>
        <v>0</v>
      </c>
      <c r="CT200">
        <f t="shared" si="179"/>
        <v>0</v>
      </c>
      <c r="CU200">
        <f t="shared" si="180"/>
        <v>0</v>
      </c>
      <c r="CV200">
        <f t="shared" si="181"/>
        <v>0</v>
      </c>
      <c r="CW200">
        <f t="shared" si="182"/>
        <v>0</v>
      </c>
      <c r="CX200">
        <f t="shared" si="183"/>
        <v>0</v>
      </c>
      <c r="CY200">
        <f>0</f>
        <v>0</v>
      </c>
      <c r="CZ200">
        <f>0</f>
        <v>0</v>
      </c>
      <c r="DC200" t="s">
        <v>6</v>
      </c>
      <c r="DD200" t="s">
        <v>6</v>
      </c>
      <c r="DE200" t="s">
        <v>6</v>
      </c>
      <c r="DF200" t="s">
        <v>6</v>
      </c>
      <c r="DG200" t="s">
        <v>6</v>
      </c>
      <c r="DH200" t="s">
        <v>6</v>
      </c>
      <c r="DI200" t="s">
        <v>6</v>
      </c>
      <c r="DJ200" t="s">
        <v>6</v>
      </c>
      <c r="DK200" t="s">
        <v>6</v>
      </c>
      <c r="DL200" t="s">
        <v>6</v>
      </c>
      <c r="DM200" t="s">
        <v>6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21</v>
      </c>
      <c r="DW200" t="s">
        <v>21</v>
      </c>
      <c r="DX200">
        <v>1</v>
      </c>
      <c r="DZ200" t="s">
        <v>6</v>
      </c>
      <c r="EA200" t="s">
        <v>6</v>
      </c>
      <c r="EB200" t="s">
        <v>6</v>
      </c>
      <c r="EC200" t="s">
        <v>6</v>
      </c>
      <c r="EE200">
        <v>59670229</v>
      </c>
      <c r="EF200">
        <v>12</v>
      </c>
      <c r="EG200" t="s">
        <v>32</v>
      </c>
      <c r="EH200">
        <v>0</v>
      </c>
      <c r="EI200" t="s">
        <v>6</v>
      </c>
      <c r="EJ200">
        <v>2</v>
      </c>
      <c r="EK200">
        <v>500002</v>
      </c>
      <c r="EL200" t="s">
        <v>33</v>
      </c>
      <c r="EM200" t="s">
        <v>34</v>
      </c>
      <c r="EO200" t="s">
        <v>6</v>
      </c>
      <c r="EQ200">
        <v>0</v>
      </c>
      <c r="ER200">
        <v>1041.24</v>
      </c>
      <c r="ES200">
        <v>1041.24</v>
      </c>
      <c r="ET200">
        <v>0</v>
      </c>
      <c r="EU200">
        <v>0</v>
      </c>
      <c r="EV200">
        <v>0</v>
      </c>
      <c r="EW200">
        <v>0</v>
      </c>
      <c r="EX200">
        <v>0</v>
      </c>
      <c r="FQ200">
        <v>0</v>
      </c>
      <c r="FR200">
        <v>0</v>
      </c>
      <c r="FS200">
        <v>0</v>
      </c>
      <c r="FX200">
        <v>0</v>
      </c>
      <c r="FY200">
        <v>0</v>
      </c>
      <c r="GA200" t="s">
        <v>6</v>
      </c>
      <c r="GD200">
        <v>1</v>
      </c>
      <c r="GF200">
        <v>-1592286183</v>
      </c>
      <c r="GG200">
        <v>2</v>
      </c>
      <c r="GH200">
        <v>1</v>
      </c>
      <c r="GI200">
        <v>4</v>
      </c>
      <c r="GJ200">
        <v>0</v>
      </c>
      <c r="GK200">
        <v>0</v>
      </c>
      <c r="GL200">
        <f t="shared" si="184"/>
        <v>0</v>
      </c>
      <c r="GM200">
        <f t="shared" si="185"/>
        <v>20658</v>
      </c>
      <c r="GN200">
        <f t="shared" si="186"/>
        <v>0</v>
      </c>
      <c r="GO200">
        <f t="shared" si="187"/>
        <v>20658</v>
      </c>
      <c r="GP200">
        <f t="shared" si="188"/>
        <v>0</v>
      </c>
      <c r="GR200">
        <v>0</v>
      </c>
      <c r="GS200">
        <v>3</v>
      </c>
      <c r="GT200">
        <v>0</v>
      </c>
      <c r="GU200" t="s">
        <v>6</v>
      </c>
      <c r="GV200">
        <f t="shared" si="189"/>
        <v>0</v>
      </c>
      <c r="GW200">
        <v>1</v>
      </c>
      <c r="GX200">
        <f t="shared" si="190"/>
        <v>0</v>
      </c>
      <c r="HA200">
        <v>0</v>
      </c>
      <c r="HB200">
        <v>0</v>
      </c>
      <c r="HC200">
        <f t="shared" si="191"/>
        <v>0</v>
      </c>
      <c r="HE200" t="s">
        <v>6</v>
      </c>
      <c r="HF200" t="s">
        <v>6</v>
      </c>
      <c r="HM200" t="s">
        <v>6</v>
      </c>
      <c r="HN200" t="s">
        <v>6</v>
      </c>
      <c r="HO200" t="s">
        <v>6</v>
      </c>
      <c r="HP200" t="s">
        <v>6</v>
      </c>
      <c r="HQ200" t="s">
        <v>6</v>
      </c>
      <c r="HS200">
        <v>0</v>
      </c>
      <c r="IK200">
        <v>0</v>
      </c>
    </row>
    <row r="201" spans="1:247" x14ac:dyDescent="0.2">
      <c r="A201">
        <v>17</v>
      </c>
      <c r="B201">
        <v>1</v>
      </c>
      <c r="C201">
        <f>ROW(SmtRes!A209)</f>
        <v>209</v>
      </c>
      <c r="D201">
        <f>ROW(EtalonRes!A170)</f>
        <v>170</v>
      </c>
      <c r="E201" t="s">
        <v>367</v>
      </c>
      <c r="F201" t="s">
        <v>237</v>
      </c>
      <c r="G201" t="s">
        <v>238</v>
      </c>
      <c r="H201" t="s">
        <v>21</v>
      </c>
      <c r="I201">
        <v>2</v>
      </c>
      <c r="J201">
        <v>0</v>
      </c>
      <c r="K201">
        <v>2</v>
      </c>
      <c r="O201">
        <f t="shared" si="157"/>
        <v>2943</v>
      </c>
      <c r="P201">
        <f t="shared" si="158"/>
        <v>58</v>
      </c>
      <c r="Q201">
        <f t="shared" si="159"/>
        <v>1052</v>
      </c>
      <c r="R201">
        <f t="shared" si="160"/>
        <v>307</v>
      </c>
      <c r="S201">
        <f t="shared" si="161"/>
        <v>1833</v>
      </c>
      <c r="T201">
        <f t="shared" si="162"/>
        <v>0</v>
      </c>
      <c r="U201">
        <f t="shared" si="163"/>
        <v>4.12</v>
      </c>
      <c r="V201">
        <f t="shared" si="164"/>
        <v>0.62</v>
      </c>
      <c r="W201">
        <f t="shared" si="165"/>
        <v>0</v>
      </c>
      <c r="X201">
        <f t="shared" si="166"/>
        <v>2076</v>
      </c>
      <c r="Y201">
        <f t="shared" si="167"/>
        <v>1091</v>
      </c>
      <c r="AA201">
        <v>92875993</v>
      </c>
      <c r="AB201">
        <f t="shared" si="168"/>
        <v>56.85</v>
      </c>
      <c r="AC201">
        <f t="shared" si="169"/>
        <v>2.94</v>
      </c>
      <c r="AD201">
        <f t="shared" si="170"/>
        <v>33.47</v>
      </c>
      <c r="AE201">
        <f t="shared" si="171"/>
        <v>3.42</v>
      </c>
      <c r="AF201">
        <f t="shared" si="172"/>
        <v>20.440000000000001</v>
      </c>
      <c r="AG201">
        <f t="shared" si="173"/>
        <v>0</v>
      </c>
      <c r="AH201">
        <f t="shared" si="174"/>
        <v>2.06</v>
      </c>
      <c r="AI201">
        <f t="shared" si="175"/>
        <v>0.31</v>
      </c>
      <c r="AJ201">
        <f t="shared" si="176"/>
        <v>0</v>
      </c>
      <c r="AK201">
        <v>56.85</v>
      </c>
      <c r="AL201">
        <v>2.94</v>
      </c>
      <c r="AM201">
        <v>33.47</v>
      </c>
      <c r="AN201">
        <v>3.42</v>
      </c>
      <c r="AO201">
        <v>20.440000000000001</v>
      </c>
      <c r="AP201">
        <v>0</v>
      </c>
      <c r="AQ201">
        <v>2.06</v>
      </c>
      <c r="AR201">
        <v>0.31</v>
      </c>
      <c r="AS201">
        <v>0</v>
      </c>
      <c r="AT201">
        <v>97</v>
      </c>
      <c r="AU201">
        <v>51</v>
      </c>
      <c r="AV201">
        <v>1</v>
      </c>
      <c r="AW201">
        <v>1</v>
      </c>
      <c r="AZ201">
        <v>1</v>
      </c>
      <c r="BA201">
        <v>44.85</v>
      </c>
      <c r="BB201">
        <v>15.72</v>
      </c>
      <c r="BC201">
        <v>9.92</v>
      </c>
      <c r="BD201" t="s">
        <v>6</v>
      </c>
      <c r="BE201" t="s">
        <v>6</v>
      </c>
      <c r="BF201" t="s">
        <v>6</v>
      </c>
      <c r="BG201" t="s">
        <v>6</v>
      </c>
      <c r="BH201">
        <v>0</v>
      </c>
      <c r="BI201">
        <v>2</v>
      </c>
      <c r="BJ201" t="s">
        <v>239</v>
      </c>
      <c r="BM201">
        <v>108001</v>
      </c>
      <c r="BN201">
        <v>0</v>
      </c>
      <c r="BO201" t="s">
        <v>6</v>
      </c>
      <c r="BP201">
        <v>0</v>
      </c>
      <c r="BQ201">
        <v>3</v>
      </c>
      <c r="BR201">
        <v>0</v>
      </c>
      <c r="BS201">
        <v>44.85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6</v>
      </c>
      <c r="BZ201">
        <v>97</v>
      </c>
      <c r="CA201">
        <v>51</v>
      </c>
      <c r="CB201" t="s">
        <v>6</v>
      </c>
      <c r="CE201">
        <v>0</v>
      </c>
      <c r="CF201">
        <v>0</v>
      </c>
      <c r="CG201">
        <v>0</v>
      </c>
      <c r="CM201">
        <v>0</v>
      </c>
      <c r="CN201" t="s">
        <v>6</v>
      </c>
      <c r="CO201">
        <v>0</v>
      </c>
      <c r="CP201">
        <f t="shared" si="177"/>
        <v>2943</v>
      </c>
      <c r="CQ201">
        <f t="shared" si="192"/>
        <v>29.1648</v>
      </c>
      <c r="CR201">
        <f t="shared" si="193"/>
        <v>526.14840000000004</v>
      </c>
      <c r="CS201">
        <f t="shared" si="178"/>
        <v>153.387</v>
      </c>
      <c r="CT201">
        <f t="shared" si="179"/>
        <v>916.73400000000004</v>
      </c>
      <c r="CU201">
        <f t="shared" si="180"/>
        <v>0</v>
      </c>
      <c r="CV201">
        <f t="shared" si="181"/>
        <v>2.06</v>
      </c>
      <c r="CW201">
        <f t="shared" si="182"/>
        <v>0.31</v>
      </c>
      <c r="CX201">
        <f t="shared" si="183"/>
        <v>0</v>
      </c>
      <c r="CY201">
        <f>(((S201+R201)*AT201)/100)</f>
        <v>2075.8000000000002</v>
      </c>
      <c r="CZ201">
        <f>(((S201+R201)*AU201)/100)</f>
        <v>1091.4000000000001</v>
      </c>
      <c r="DC201" t="s">
        <v>6</v>
      </c>
      <c r="DD201" t="s">
        <v>6</v>
      </c>
      <c r="DE201" t="s">
        <v>6</v>
      </c>
      <c r="DF201" t="s">
        <v>6</v>
      </c>
      <c r="DG201" t="s">
        <v>6</v>
      </c>
      <c r="DH201" t="s">
        <v>6</v>
      </c>
      <c r="DI201" t="s">
        <v>6</v>
      </c>
      <c r="DJ201" t="s">
        <v>6</v>
      </c>
      <c r="DK201" t="s">
        <v>6</v>
      </c>
      <c r="DL201" t="s">
        <v>6</v>
      </c>
      <c r="DM201" t="s">
        <v>6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21</v>
      </c>
      <c r="DW201" t="s">
        <v>21</v>
      </c>
      <c r="DX201">
        <v>1</v>
      </c>
      <c r="DZ201" t="s">
        <v>6</v>
      </c>
      <c r="EA201" t="s">
        <v>6</v>
      </c>
      <c r="EB201" t="s">
        <v>6</v>
      </c>
      <c r="EC201" t="s">
        <v>6</v>
      </c>
      <c r="EE201">
        <v>59670139</v>
      </c>
      <c r="EF201">
        <v>3</v>
      </c>
      <c r="EG201" t="s">
        <v>23</v>
      </c>
      <c r="EH201">
        <v>0</v>
      </c>
      <c r="EI201" t="s">
        <v>6</v>
      </c>
      <c r="EJ201">
        <v>2</v>
      </c>
      <c r="EK201">
        <v>108001</v>
      </c>
      <c r="EL201" t="s">
        <v>95</v>
      </c>
      <c r="EM201" t="s">
        <v>96</v>
      </c>
      <c r="EO201" t="s">
        <v>6</v>
      </c>
      <c r="EQ201">
        <v>131072</v>
      </c>
      <c r="ER201">
        <v>56.85</v>
      </c>
      <c r="ES201">
        <v>2.94</v>
      </c>
      <c r="ET201">
        <v>33.47</v>
      </c>
      <c r="EU201">
        <v>3.42</v>
      </c>
      <c r="EV201">
        <v>20.440000000000001</v>
      </c>
      <c r="EW201">
        <v>2.06</v>
      </c>
      <c r="EX201">
        <v>0.31</v>
      </c>
      <c r="EY201">
        <v>0</v>
      </c>
      <c r="FQ201">
        <v>0</v>
      </c>
      <c r="FR201">
        <v>0</v>
      </c>
      <c r="FS201">
        <v>0</v>
      </c>
      <c r="FX201">
        <v>97</v>
      </c>
      <c r="FY201">
        <v>51</v>
      </c>
      <c r="GA201" t="s">
        <v>6</v>
      </c>
      <c r="GD201">
        <v>1</v>
      </c>
      <c r="GF201">
        <v>1842750133</v>
      </c>
      <c r="GG201">
        <v>2</v>
      </c>
      <c r="GH201">
        <v>1</v>
      </c>
      <c r="GI201">
        <v>4</v>
      </c>
      <c r="GJ201">
        <v>0</v>
      </c>
      <c r="GK201">
        <v>0</v>
      </c>
      <c r="GL201">
        <f t="shared" si="184"/>
        <v>0</v>
      </c>
      <c r="GM201">
        <f t="shared" si="185"/>
        <v>6110</v>
      </c>
      <c r="GN201">
        <f t="shared" si="186"/>
        <v>0</v>
      </c>
      <c r="GO201">
        <f t="shared" si="187"/>
        <v>6110</v>
      </c>
      <c r="GP201">
        <f t="shared" si="188"/>
        <v>0</v>
      </c>
      <c r="GR201">
        <v>0</v>
      </c>
      <c r="GS201">
        <v>3</v>
      </c>
      <c r="GT201">
        <v>0</v>
      </c>
      <c r="GU201" t="s">
        <v>6</v>
      </c>
      <c r="GV201">
        <f t="shared" si="189"/>
        <v>0</v>
      </c>
      <c r="GW201">
        <v>1</v>
      </c>
      <c r="GX201">
        <f t="shared" si="190"/>
        <v>0</v>
      </c>
      <c r="HA201">
        <v>0</v>
      </c>
      <c r="HB201">
        <v>0</v>
      </c>
      <c r="HC201">
        <f t="shared" si="191"/>
        <v>0</v>
      </c>
      <c r="HE201" t="s">
        <v>6</v>
      </c>
      <c r="HF201" t="s">
        <v>6</v>
      </c>
      <c r="HM201" t="s">
        <v>6</v>
      </c>
      <c r="HN201" t="s">
        <v>97</v>
      </c>
      <c r="HO201" t="s">
        <v>98</v>
      </c>
      <c r="HP201" t="s">
        <v>95</v>
      </c>
      <c r="HQ201" t="s">
        <v>95</v>
      </c>
      <c r="HS201">
        <v>0</v>
      </c>
      <c r="IK201">
        <v>0</v>
      </c>
    </row>
    <row r="202" spans="1:247" x14ac:dyDescent="0.2">
      <c r="A202">
        <v>18</v>
      </c>
      <c r="B202">
        <v>1</v>
      </c>
      <c r="C202">
        <v>208</v>
      </c>
      <c r="E202" t="s">
        <v>368</v>
      </c>
      <c r="F202" t="s">
        <v>369</v>
      </c>
      <c r="G202" t="s">
        <v>370</v>
      </c>
      <c r="H202" t="str">
        <f>'1.Ведомость'!C105</f>
        <v>ШТ</v>
      </c>
      <c r="I202">
        <f>I201*J202</f>
        <v>2</v>
      </c>
      <c r="J202">
        <v>1</v>
      </c>
      <c r="K202">
        <v>1</v>
      </c>
      <c r="O202">
        <f t="shared" si="157"/>
        <v>9680</v>
      </c>
      <c r="P202">
        <f t="shared" si="158"/>
        <v>9680</v>
      </c>
      <c r="Q202">
        <f t="shared" si="159"/>
        <v>0</v>
      </c>
      <c r="R202">
        <f t="shared" si="160"/>
        <v>0</v>
      </c>
      <c r="S202">
        <f t="shared" si="161"/>
        <v>0</v>
      </c>
      <c r="T202">
        <f t="shared" si="162"/>
        <v>0</v>
      </c>
      <c r="U202">
        <f t="shared" si="163"/>
        <v>0</v>
      </c>
      <c r="V202">
        <f t="shared" si="164"/>
        <v>0</v>
      </c>
      <c r="W202">
        <f t="shared" si="165"/>
        <v>0</v>
      </c>
      <c r="X202">
        <f t="shared" si="166"/>
        <v>0</v>
      </c>
      <c r="Y202">
        <f t="shared" si="167"/>
        <v>0</v>
      </c>
      <c r="AA202">
        <v>92875993</v>
      </c>
      <c r="AB202">
        <f t="shared" si="168"/>
        <v>487.91</v>
      </c>
      <c r="AC202">
        <f t="shared" si="169"/>
        <v>487.91</v>
      </c>
      <c r="AD202">
        <f t="shared" si="170"/>
        <v>0</v>
      </c>
      <c r="AE202">
        <f t="shared" si="171"/>
        <v>0</v>
      </c>
      <c r="AF202">
        <f t="shared" si="172"/>
        <v>0</v>
      </c>
      <c r="AG202">
        <f t="shared" si="173"/>
        <v>0</v>
      </c>
      <c r="AH202">
        <f t="shared" si="174"/>
        <v>0</v>
      </c>
      <c r="AI202">
        <f t="shared" si="175"/>
        <v>0</v>
      </c>
      <c r="AJ202">
        <f t="shared" si="176"/>
        <v>0</v>
      </c>
      <c r="AK202">
        <v>487.91</v>
      </c>
      <c r="AL202">
        <v>487.91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9.92</v>
      </c>
      <c r="BD202" t="s">
        <v>6</v>
      </c>
      <c r="BE202" t="s">
        <v>6</v>
      </c>
      <c r="BF202" t="s">
        <v>6</v>
      </c>
      <c r="BG202" t="s">
        <v>6</v>
      </c>
      <c r="BH202">
        <v>3</v>
      </c>
      <c r="BI202">
        <v>2</v>
      </c>
      <c r="BJ202" t="s">
        <v>371</v>
      </c>
      <c r="BM202">
        <v>500002</v>
      </c>
      <c r="BN202">
        <v>0</v>
      </c>
      <c r="BO202" t="s">
        <v>6</v>
      </c>
      <c r="BP202">
        <v>0</v>
      </c>
      <c r="BQ202">
        <v>12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6</v>
      </c>
      <c r="BZ202">
        <v>0</v>
      </c>
      <c r="CA202">
        <v>0</v>
      </c>
      <c r="CB202" t="s">
        <v>6</v>
      </c>
      <c r="CE202">
        <v>0</v>
      </c>
      <c r="CF202">
        <v>0</v>
      </c>
      <c r="CG202">
        <v>0</v>
      </c>
      <c r="CM202">
        <v>0</v>
      </c>
      <c r="CN202" t="s">
        <v>6</v>
      </c>
      <c r="CO202">
        <v>0</v>
      </c>
      <c r="CP202">
        <f t="shared" si="177"/>
        <v>9680</v>
      </c>
      <c r="CQ202">
        <f t="shared" si="192"/>
        <v>4840.0672000000004</v>
      </c>
      <c r="CR202">
        <f t="shared" si="193"/>
        <v>0</v>
      </c>
      <c r="CS202">
        <f t="shared" si="178"/>
        <v>0</v>
      </c>
      <c r="CT202">
        <f t="shared" si="179"/>
        <v>0</v>
      </c>
      <c r="CU202">
        <f t="shared" si="180"/>
        <v>0</v>
      </c>
      <c r="CV202">
        <f t="shared" si="181"/>
        <v>0</v>
      </c>
      <c r="CW202">
        <f t="shared" si="182"/>
        <v>0</v>
      </c>
      <c r="CX202">
        <f t="shared" si="183"/>
        <v>0</v>
      </c>
      <c r="CY202">
        <f>0</f>
        <v>0</v>
      </c>
      <c r="CZ202">
        <f>0</f>
        <v>0</v>
      </c>
      <c r="DC202" t="s">
        <v>6</v>
      </c>
      <c r="DD202" t="s">
        <v>6</v>
      </c>
      <c r="DE202" t="s">
        <v>6</v>
      </c>
      <c r="DF202" t="s">
        <v>6</v>
      </c>
      <c r="DG202" t="s">
        <v>6</v>
      </c>
      <c r="DH202" t="s">
        <v>6</v>
      </c>
      <c r="DI202" t="s">
        <v>6</v>
      </c>
      <c r="DJ202" t="s">
        <v>6</v>
      </c>
      <c r="DK202" t="s">
        <v>6</v>
      </c>
      <c r="DL202" t="s">
        <v>6</v>
      </c>
      <c r="DM202" t="s">
        <v>6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21</v>
      </c>
      <c r="DW202" t="s">
        <v>21</v>
      </c>
      <c r="DX202">
        <v>1</v>
      </c>
      <c r="DZ202" t="s">
        <v>6</v>
      </c>
      <c r="EA202" t="s">
        <v>6</v>
      </c>
      <c r="EB202" t="s">
        <v>6</v>
      </c>
      <c r="EC202" t="s">
        <v>6</v>
      </c>
      <c r="EE202">
        <v>59670229</v>
      </c>
      <c r="EF202">
        <v>12</v>
      </c>
      <c r="EG202" t="s">
        <v>32</v>
      </c>
      <c r="EH202">
        <v>0</v>
      </c>
      <c r="EI202" t="s">
        <v>6</v>
      </c>
      <c r="EJ202">
        <v>2</v>
      </c>
      <c r="EK202">
        <v>500002</v>
      </c>
      <c r="EL202" t="s">
        <v>33</v>
      </c>
      <c r="EM202" t="s">
        <v>34</v>
      </c>
      <c r="EO202" t="s">
        <v>6</v>
      </c>
      <c r="EQ202">
        <v>0</v>
      </c>
      <c r="ER202">
        <v>487.91</v>
      </c>
      <c r="ES202">
        <v>487.91</v>
      </c>
      <c r="ET202">
        <v>0</v>
      </c>
      <c r="EU202">
        <v>0</v>
      </c>
      <c r="EV202">
        <v>0</v>
      </c>
      <c r="EW202">
        <v>0</v>
      </c>
      <c r="EX202">
        <v>0</v>
      </c>
      <c r="FQ202">
        <v>0</v>
      </c>
      <c r="FR202">
        <v>0</v>
      </c>
      <c r="FS202">
        <v>0</v>
      </c>
      <c r="FX202">
        <v>0</v>
      </c>
      <c r="FY202">
        <v>0</v>
      </c>
      <c r="GA202" t="s">
        <v>6</v>
      </c>
      <c r="GD202">
        <v>1</v>
      </c>
      <c r="GF202">
        <v>1376369736</v>
      </c>
      <c r="GG202">
        <v>2</v>
      </c>
      <c r="GH202">
        <v>1</v>
      </c>
      <c r="GI202">
        <v>4</v>
      </c>
      <c r="GJ202">
        <v>0</v>
      </c>
      <c r="GK202">
        <v>0</v>
      </c>
      <c r="GL202">
        <f t="shared" si="184"/>
        <v>0</v>
      </c>
      <c r="GM202">
        <f t="shared" si="185"/>
        <v>9680</v>
      </c>
      <c r="GN202">
        <f t="shared" si="186"/>
        <v>0</v>
      </c>
      <c r="GO202">
        <f t="shared" si="187"/>
        <v>9680</v>
      </c>
      <c r="GP202">
        <f t="shared" si="188"/>
        <v>0</v>
      </c>
      <c r="GR202">
        <v>0</v>
      </c>
      <c r="GS202">
        <v>3</v>
      </c>
      <c r="GT202">
        <v>0</v>
      </c>
      <c r="GU202" t="s">
        <v>6</v>
      </c>
      <c r="GV202">
        <f t="shared" si="189"/>
        <v>0</v>
      </c>
      <c r="GW202">
        <v>1</v>
      </c>
      <c r="GX202">
        <f t="shared" si="190"/>
        <v>0</v>
      </c>
      <c r="HA202">
        <v>0</v>
      </c>
      <c r="HB202">
        <v>0</v>
      </c>
      <c r="HC202">
        <f t="shared" si="191"/>
        <v>0</v>
      </c>
      <c r="HE202" t="s">
        <v>6</v>
      </c>
      <c r="HF202" t="s">
        <v>6</v>
      </c>
      <c r="HM202" t="s">
        <v>6</v>
      </c>
      <c r="HN202" t="s">
        <v>6</v>
      </c>
      <c r="HO202" t="s">
        <v>6</v>
      </c>
      <c r="HP202" t="s">
        <v>6</v>
      </c>
      <c r="HQ202" t="s">
        <v>6</v>
      </c>
      <c r="HS202">
        <v>0</v>
      </c>
      <c r="IK202">
        <v>0</v>
      </c>
    </row>
    <row r="203" spans="1:247" x14ac:dyDescent="0.2">
      <c r="A203">
        <v>17</v>
      </c>
      <c r="B203">
        <v>1</v>
      </c>
      <c r="C203">
        <f>ROW(SmtRes!A214)</f>
        <v>214</v>
      </c>
      <c r="D203">
        <f>ROW(EtalonRes!A174)</f>
        <v>174</v>
      </c>
      <c r="E203" t="s">
        <v>372</v>
      </c>
      <c r="F203" t="s">
        <v>373</v>
      </c>
      <c r="G203" t="s">
        <v>374</v>
      </c>
      <c r="H203" t="s">
        <v>21</v>
      </c>
      <c r="I203">
        <v>4</v>
      </c>
      <c r="J203">
        <v>0</v>
      </c>
      <c r="K203">
        <v>4</v>
      </c>
      <c r="O203">
        <f t="shared" si="157"/>
        <v>2245</v>
      </c>
      <c r="P203">
        <f t="shared" si="158"/>
        <v>7</v>
      </c>
      <c r="Q203">
        <f t="shared" si="159"/>
        <v>661</v>
      </c>
      <c r="R203">
        <f t="shared" si="160"/>
        <v>334</v>
      </c>
      <c r="S203">
        <f t="shared" si="161"/>
        <v>1577</v>
      </c>
      <c r="T203">
        <f t="shared" si="162"/>
        <v>0</v>
      </c>
      <c r="U203">
        <f t="shared" si="163"/>
        <v>4.12</v>
      </c>
      <c r="V203">
        <f t="shared" si="164"/>
        <v>0.64</v>
      </c>
      <c r="W203">
        <f t="shared" si="165"/>
        <v>0</v>
      </c>
      <c r="X203">
        <f t="shared" si="166"/>
        <v>1720</v>
      </c>
      <c r="Y203">
        <f t="shared" si="167"/>
        <v>879</v>
      </c>
      <c r="AA203">
        <v>92875993</v>
      </c>
      <c r="AB203">
        <f t="shared" si="168"/>
        <v>19.48</v>
      </c>
      <c r="AC203">
        <f t="shared" si="169"/>
        <v>0.18</v>
      </c>
      <c r="AD203">
        <f t="shared" si="170"/>
        <v>10.51</v>
      </c>
      <c r="AE203">
        <f t="shared" si="171"/>
        <v>1.86</v>
      </c>
      <c r="AF203">
        <f t="shared" si="172"/>
        <v>8.7899999999999991</v>
      </c>
      <c r="AG203">
        <f t="shared" si="173"/>
        <v>0</v>
      </c>
      <c r="AH203">
        <f t="shared" si="174"/>
        <v>1.03</v>
      </c>
      <c r="AI203">
        <f t="shared" si="175"/>
        <v>0.16</v>
      </c>
      <c r="AJ203">
        <f t="shared" si="176"/>
        <v>0</v>
      </c>
      <c r="AK203">
        <v>19.48</v>
      </c>
      <c r="AL203">
        <v>0.18</v>
      </c>
      <c r="AM203">
        <v>10.51</v>
      </c>
      <c r="AN203">
        <v>1.86</v>
      </c>
      <c r="AO203">
        <v>8.7899999999999991</v>
      </c>
      <c r="AP203">
        <v>0</v>
      </c>
      <c r="AQ203">
        <v>1.03</v>
      </c>
      <c r="AR203">
        <v>0.16</v>
      </c>
      <c r="AS203">
        <v>0</v>
      </c>
      <c r="AT203">
        <v>90</v>
      </c>
      <c r="AU203">
        <v>46</v>
      </c>
      <c r="AV203">
        <v>1</v>
      </c>
      <c r="AW203">
        <v>1</v>
      </c>
      <c r="AZ203">
        <v>1</v>
      </c>
      <c r="BA203">
        <v>44.85</v>
      </c>
      <c r="BB203">
        <v>15.72</v>
      </c>
      <c r="BC203">
        <v>9.92</v>
      </c>
      <c r="BD203" t="s">
        <v>6</v>
      </c>
      <c r="BE203" t="s">
        <v>6</v>
      </c>
      <c r="BF203" t="s">
        <v>6</v>
      </c>
      <c r="BG203" t="s">
        <v>6</v>
      </c>
      <c r="BH203">
        <v>0</v>
      </c>
      <c r="BI203">
        <v>2</v>
      </c>
      <c r="BJ203" t="s">
        <v>375</v>
      </c>
      <c r="BM203">
        <v>111002</v>
      </c>
      <c r="BN203">
        <v>0</v>
      </c>
      <c r="BO203" t="s">
        <v>6</v>
      </c>
      <c r="BP203">
        <v>0</v>
      </c>
      <c r="BQ203">
        <v>3</v>
      </c>
      <c r="BR203">
        <v>0</v>
      </c>
      <c r="BS203">
        <v>44.85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6</v>
      </c>
      <c r="BZ203">
        <v>90</v>
      </c>
      <c r="CA203">
        <v>46</v>
      </c>
      <c r="CB203" t="s">
        <v>6</v>
      </c>
      <c r="CE203">
        <v>0</v>
      </c>
      <c r="CF203">
        <v>0</v>
      </c>
      <c r="CG203">
        <v>0</v>
      </c>
      <c r="CM203">
        <v>0</v>
      </c>
      <c r="CN203" t="s">
        <v>6</v>
      </c>
      <c r="CO203">
        <v>0</v>
      </c>
      <c r="CP203">
        <f t="shared" si="177"/>
        <v>2245</v>
      </c>
      <c r="CQ203">
        <f t="shared" si="192"/>
        <v>1.7855999999999999</v>
      </c>
      <c r="CR203">
        <f t="shared" si="193"/>
        <v>165.21719999999999</v>
      </c>
      <c r="CS203">
        <f t="shared" si="178"/>
        <v>83.421000000000006</v>
      </c>
      <c r="CT203">
        <f t="shared" si="179"/>
        <v>394.23149999999998</v>
      </c>
      <c r="CU203">
        <f t="shared" si="180"/>
        <v>0</v>
      </c>
      <c r="CV203">
        <f t="shared" si="181"/>
        <v>1.03</v>
      </c>
      <c r="CW203">
        <f t="shared" si="182"/>
        <v>0.16</v>
      </c>
      <c r="CX203">
        <f t="shared" si="183"/>
        <v>0</v>
      </c>
      <c r="CY203">
        <f>(((S203+R203)*AT203)/100)</f>
        <v>1719.9</v>
      </c>
      <c r="CZ203">
        <f>(((S203+R203)*AU203)/100)</f>
        <v>879.06</v>
      </c>
      <c r="DC203" t="s">
        <v>6</v>
      </c>
      <c r="DD203" t="s">
        <v>6</v>
      </c>
      <c r="DE203" t="s">
        <v>6</v>
      </c>
      <c r="DF203" t="s">
        <v>6</v>
      </c>
      <c r="DG203" t="s">
        <v>6</v>
      </c>
      <c r="DH203" t="s">
        <v>6</v>
      </c>
      <c r="DI203" t="s">
        <v>6</v>
      </c>
      <c r="DJ203" t="s">
        <v>6</v>
      </c>
      <c r="DK203" t="s">
        <v>6</v>
      </c>
      <c r="DL203" t="s">
        <v>6</v>
      </c>
      <c r="DM203" t="s">
        <v>6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21</v>
      </c>
      <c r="DW203" t="s">
        <v>21</v>
      </c>
      <c r="DX203">
        <v>1</v>
      </c>
      <c r="DZ203" t="s">
        <v>6</v>
      </c>
      <c r="EA203" t="s">
        <v>6</v>
      </c>
      <c r="EB203" t="s">
        <v>6</v>
      </c>
      <c r="EC203" t="s">
        <v>6</v>
      </c>
      <c r="EE203">
        <v>59670152</v>
      </c>
      <c r="EF203">
        <v>3</v>
      </c>
      <c r="EG203" t="s">
        <v>23</v>
      </c>
      <c r="EH203">
        <v>0</v>
      </c>
      <c r="EI203" t="s">
        <v>6</v>
      </c>
      <c r="EJ203">
        <v>2</v>
      </c>
      <c r="EK203">
        <v>111002</v>
      </c>
      <c r="EL203" t="s">
        <v>63</v>
      </c>
      <c r="EM203" t="s">
        <v>64</v>
      </c>
      <c r="EO203" t="s">
        <v>6</v>
      </c>
      <c r="EQ203">
        <v>131072</v>
      </c>
      <c r="ER203">
        <v>19.48</v>
      </c>
      <c r="ES203">
        <v>0.18</v>
      </c>
      <c r="ET203">
        <v>10.51</v>
      </c>
      <c r="EU203">
        <v>1.86</v>
      </c>
      <c r="EV203">
        <v>8.7899999999999991</v>
      </c>
      <c r="EW203">
        <v>1.03</v>
      </c>
      <c r="EX203">
        <v>0.16</v>
      </c>
      <c r="EY203">
        <v>0</v>
      </c>
      <c r="FQ203">
        <v>0</v>
      </c>
      <c r="FR203">
        <v>0</v>
      </c>
      <c r="FS203">
        <v>0</v>
      </c>
      <c r="FX203">
        <v>90</v>
      </c>
      <c r="FY203">
        <v>46</v>
      </c>
      <c r="GA203" t="s">
        <v>6</v>
      </c>
      <c r="GD203">
        <v>1</v>
      </c>
      <c r="GF203">
        <v>1199548750</v>
      </c>
      <c r="GG203">
        <v>2</v>
      </c>
      <c r="GH203">
        <v>1</v>
      </c>
      <c r="GI203">
        <v>4</v>
      </c>
      <c r="GJ203">
        <v>0</v>
      </c>
      <c r="GK203">
        <v>0</v>
      </c>
      <c r="GL203">
        <f t="shared" si="184"/>
        <v>0</v>
      </c>
      <c r="GM203">
        <f t="shared" si="185"/>
        <v>4844</v>
      </c>
      <c r="GN203">
        <f t="shared" si="186"/>
        <v>0</v>
      </c>
      <c r="GO203">
        <f t="shared" si="187"/>
        <v>4844</v>
      </c>
      <c r="GP203">
        <f t="shared" si="188"/>
        <v>0</v>
      </c>
      <c r="GR203">
        <v>0</v>
      </c>
      <c r="GS203">
        <v>3</v>
      </c>
      <c r="GT203">
        <v>0</v>
      </c>
      <c r="GU203" t="s">
        <v>6</v>
      </c>
      <c r="GV203">
        <f t="shared" si="189"/>
        <v>0</v>
      </c>
      <c r="GW203">
        <v>1</v>
      </c>
      <c r="GX203">
        <f t="shared" si="190"/>
        <v>0</v>
      </c>
      <c r="HA203">
        <v>0</v>
      </c>
      <c r="HB203">
        <v>0</v>
      </c>
      <c r="HC203">
        <f t="shared" si="191"/>
        <v>0</v>
      </c>
      <c r="HE203" t="s">
        <v>6</v>
      </c>
      <c r="HF203" t="s">
        <v>6</v>
      </c>
      <c r="HM203" t="s">
        <v>6</v>
      </c>
      <c r="HN203" t="s">
        <v>65</v>
      </c>
      <c r="HO203" t="s">
        <v>66</v>
      </c>
      <c r="HP203" t="s">
        <v>63</v>
      </c>
      <c r="HQ203" t="s">
        <v>63</v>
      </c>
      <c r="HS203">
        <v>0</v>
      </c>
      <c r="IK203">
        <v>0</v>
      </c>
    </row>
    <row r="204" spans="1:247" x14ac:dyDescent="0.2">
      <c r="A204">
        <v>18</v>
      </c>
      <c r="B204">
        <v>1</v>
      </c>
      <c r="C204">
        <v>213</v>
      </c>
      <c r="E204" t="s">
        <v>376</v>
      </c>
      <c r="F204" t="s">
        <v>377</v>
      </c>
      <c r="G204" t="s">
        <v>378</v>
      </c>
      <c r="H204" t="str">
        <f>'1.Ведомость'!C107</f>
        <v>ШТ</v>
      </c>
      <c r="I204">
        <f>I203*J204</f>
        <v>4</v>
      </c>
      <c r="J204">
        <v>1</v>
      </c>
      <c r="K204">
        <v>1</v>
      </c>
      <c r="O204">
        <f t="shared" si="157"/>
        <v>26583</v>
      </c>
      <c r="P204">
        <f t="shared" si="158"/>
        <v>26583</v>
      </c>
      <c r="Q204">
        <f t="shared" si="159"/>
        <v>0</v>
      </c>
      <c r="R204">
        <f t="shared" si="160"/>
        <v>0</v>
      </c>
      <c r="S204">
        <f t="shared" si="161"/>
        <v>0</v>
      </c>
      <c r="T204">
        <f t="shared" si="162"/>
        <v>0</v>
      </c>
      <c r="U204">
        <f t="shared" si="163"/>
        <v>0</v>
      </c>
      <c r="V204">
        <f t="shared" si="164"/>
        <v>0</v>
      </c>
      <c r="W204">
        <f t="shared" si="165"/>
        <v>0</v>
      </c>
      <c r="X204">
        <f t="shared" si="166"/>
        <v>0</v>
      </c>
      <c r="Y204">
        <f t="shared" si="167"/>
        <v>0</v>
      </c>
      <c r="AA204">
        <v>92875993</v>
      </c>
      <c r="AB204">
        <f t="shared" si="168"/>
        <v>1033.56</v>
      </c>
      <c r="AC204">
        <f t="shared" si="169"/>
        <v>1033.56</v>
      </c>
      <c r="AD204">
        <f t="shared" si="170"/>
        <v>0</v>
      </c>
      <c r="AE204">
        <f t="shared" si="171"/>
        <v>0</v>
      </c>
      <c r="AF204">
        <f t="shared" si="172"/>
        <v>0</v>
      </c>
      <c r="AG204">
        <f t="shared" si="173"/>
        <v>0</v>
      </c>
      <c r="AH204">
        <f t="shared" si="174"/>
        <v>0</v>
      </c>
      <c r="AI204">
        <f t="shared" si="175"/>
        <v>0</v>
      </c>
      <c r="AJ204">
        <f t="shared" si="176"/>
        <v>0</v>
      </c>
      <c r="AK204">
        <v>1033.56</v>
      </c>
      <c r="AL204">
        <v>1033.56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6.43</v>
      </c>
      <c r="BD204" t="s">
        <v>6</v>
      </c>
      <c r="BE204" t="s">
        <v>6</v>
      </c>
      <c r="BF204" t="s">
        <v>6</v>
      </c>
      <c r="BG204" t="s">
        <v>6</v>
      </c>
      <c r="BH204">
        <v>3</v>
      </c>
      <c r="BI204">
        <v>3</v>
      </c>
      <c r="BJ204" t="s">
        <v>379</v>
      </c>
      <c r="BM204">
        <v>600001</v>
      </c>
      <c r="BN204">
        <v>0</v>
      </c>
      <c r="BO204" t="s">
        <v>6</v>
      </c>
      <c r="BP204">
        <v>0</v>
      </c>
      <c r="BQ204">
        <v>5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6</v>
      </c>
      <c r="BZ204">
        <v>0</v>
      </c>
      <c r="CA204">
        <v>0</v>
      </c>
      <c r="CB204" t="s">
        <v>6</v>
      </c>
      <c r="CE204">
        <v>0</v>
      </c>
      <c r="CF204">
        <v>0</v>
      </c>
      <c r="CG204">
        <v>0</v>
      </c>
      <c r="CM204">
        <v>0</v>
      </c>
      <c r="CN204" t="s">
        <v>6</v>
      </c>
      <c r="CO204">
        <v>0</v>
      </c>
      <c r="CP204">
        <f t="shared" si="177"/>
        <v>26583</v>
      </c>
      <c r="CQ204">
        <f t="shared" si="192"/>
        <v>6645.7907999999998</v>
      </c>
      <c r="CR204">
        <f t="shared" si="193"/>
        <v>0</v>
      </c>
      <c r="CS204">
        <f t="shared" si="178"/>
        <v>0</v>
      </c>
      <c r="CT204">
        <f t="shared" si="179"/>
        <v>0</v>
      </c>
      <c r="CU204">
        <f t="shared" si="180"/>
        <v>0</v>
      </c>
      <c r="CV204">
        <f t="shared" si="181"/>
        <v>0</v>
      </c>
      <c r="CW204">
        <f t="shared" si="182"/>
        <v>0</v>
      </c>
      <c r="CX204">
        <f t="shared" si="183"/>
        <v>0</v>
      </c>
      <c r="CY204">
        <f>0</f>
        <v>0</v>
      </c>
      <c r="CZ204">
        <f>0</f>
        <v>0</v>
      </c>
      <c r="DC204" t="s">
        <v>6</v>
      </c>
      <c r="DD204" t="s">
        <v>6</v>
      </c>
      <c r="DE204" t="s">
        <v>6</v>
      </c>
      <c r="DF204" t="s">
        <v>6</v>
      </c>
      <c r="DG204" t="s">
        <v>6</v>
      </c>
      <c r="DH204" t="s">
        <v>6</v>
      </c>
      <c r="DI204" t="s">
        <v>6</v>
      </c>
      <c r="DJ204" t="s">
        <v>6</v>
      </c>
      <c r="DK204" t="s">
        <v>6</v>
      </c>
      <c r="DL204" t="s">
        <v>6</v>
      </c>
      <c r="DM204" t="s">
        <v>6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21</v>
      </c>
      <c r="DW204" t="s">
        <v>21</v>
      </c>
      <c r="DX204">
        <v>1</v>
      </c>
      <c r="DZ204" t="s">
        <v>6</v>
      </c>
      <c r="EA204" t="s">
        <v>6</v>
      </c>
      <c r="EB204" t="s">
        <v>6</v>
      </c>
      <c r="EC204" t="s">
        <v>6</v>
      </c>
      <c r="EE204">
        <v>59670230</v>
      </c>
      <c r="EF204">
        <v>5</v>
      </c>
      <c r="EG204" t="s">
        <v>50</v>
      </c>
      <c r="EH204">
        <v>0</v>
      </c>
      <c r="EI204" t="s">
        <v>6</v>
      </c>
      <c r="EJ204">
        <v>3</v>
      </c>
      <c r="EK204">
        <v>600001</v>
      </c>
      <c r="EL204" t="s">
        <v>51</v>
      </c>
      <c r="EM204" t="s">
        <v>52</v>
      </c>
      <c r="EO204" t="s">
        <v>6</v>
      </c>
      <c r="EQ204">
        <v>0</v>
      </c>
      <c r="ER204">
        <v>1033.56</v>
      </c>
      <c r="ES204">
        <v>1033.56</v>
      </c>
      <c r="ET204">
        <v>0</v>
      </c>
      <c r="EU204">
        <v>0</v>
      </c>
      <c r="EV204">
        <v>0</v>
      </c>
      <c r="EW204">
        <v>0</v>
      </c>
      <c r="EX204">
        <v>0</v>
      </c>
      <c r="FQ204">
        <v>0</v>
      </c>
      <c r="FR204">
        <f>P204</f>
        <v>26583</v>
      </c>
      <c r="FS204">
        <v>0</v>
      </c>
      <c r="FX204">
        <v>0</v>
      </c>
      <c r="FY204">
        <v>0</v>
      </c>
      <c r="GA204" t="s">
        <v>6</v>
      </c>
      <c r="GD204">
        <v>1</v>
      </c>
      <c r="GF204">
        <v>-575559188</v>
      </c>
      <c r="GG204">
        <v>2</v>
      </c>
      <c r="GH204">
        <v>1</v>
      </c>
      <c r="GI204">
        <v>4</v>
      </c>
      <c r="GJ204">
        <v>0</v>
      </c>
      <c r="GK204">
        <v>0</v>
      </c>
      <c r="GL204">
        <f t="shared" si="184"/>
        <v>0</v>
      </c>
      <c r="GM204">
        <f t="shared" si="185"/>
        <v>26583</v>
      </c>
      <c r="GN204">
        <f t="shared" si="186"/>
        <v>0</v>
      </c>
      <c r="GO204">
        <f t="shared" si="187"/>
        <v>0</v>
      </c>
      <c r="GP204">
        <f t="shared" si="188"/>
        <v>0</v>
      </c>
      <c r="GR204">
        <v>0</v>
      </c>
      <c r="GS204">
        <v>3</v>
      </c>
      <c r="GT204">
        <v>0</v>
      </c>
      <c r="GU204" t="s">
        <v>6</v>
      </c>
      <c r="GV204">
        <f t="shared" si="189"/>
        <v>0</v>
      </c>
      <c r="GW204">
        <v>1</v>
      </c>
      <c r="GX204">
        <f t="shared" si="190"/>
        <v>0</v>
      </c>
      <c r="HA204">
        <v>0</v>
      </c>
      <c r="HB204">
        <v>0</v>
      </c>
      <c r="HC204">
        <f t="shared" si="191"/>
        <v>0</v>
      </c>
      <c r="HE204" t="s">
        <v>6</v>
      </c>
      <c r="HF204" t="s">
        <v>6</v>
      </c>
      <c r="HM204" t="s">
        <v>6</v>
      </c>
      <c r="HN204" t="s">
        <v>6</v>
      </c>
      <c r="HO204" t="s">
        <v>6</v>
      </c>
      <c r="HP204" t="s">
        <v>6</v>
      </c>
      <c r="HQ204" t="s">
        <v>6</v>
      </c>
      <c r="HS204">
        <v>0</v>
      </c>
      <c r="IK204">
        <v>0</v>
      </c>
    </row>
    <row r="205" spans="1:247" x14ac:dyDescent="0.2">
      <c r="A205">
        <v>17</v>
      </c>
      <c r="B205">
        <v>1</v>
      </c>
      <c r="C205">
        <f>ROW(SmtRes!A227)</f>
        <v>227</v>
      </c>
      <c r="D205">
        <f>ROW(EtalonRes!A180)</f>
        <v>180</v>
      </c>
      <c r="E205" t="s">
        <v>380</v>
      </c>
      <c r="F205" t="s">
        <v>77</v>
      </c>
      <c r="G205" t="s">
        <v>78</v>
      </c>
      <c r="H205" t="s">
        <v>79</v>
      </c>
      <c r="I205">
        <f>ROUND(84/100,7)</f>
        <v>0.84</v>
      </c>
      <c r="J205">
        <v>0</v>
      </c>
      <c r="K205">
        <f>ROUND(84/100,7)</f>
        <v>0.84</v>
      </c>
      <c r="O205">
        <f t="shared" si="157"/>
        <v>9896</v>
      </c>
      <c r="P205">
        <f t="shared" si="158"/>
        <v>1885</v>
      </c>
      <c r="Q205">
        <f t="shared" si="159"/>
        <v>0</v>
      </c>
      <c r="R205">
        <f t="shared" si="160"/>
        <v>0</v>
      </c>
      <c r="S205">
        <f t="shared" si="161"/>
        <v>8011</v>
      </c>
      <c r="T205">
        <f t="shared" si="162"/>
        <v>0</v>
      </c>
      <c r="U205">
        <f t="shared" si="163"/>
        <v>20.16</v>
      </c>
      <c r="V205">
        <f t="shared" si="164"/>
        <v>0</v>
      </c>
      <c r="W205">
        <f t="shared" si="165"/>
        <v>0</v>
      </c>
      <c r="X205">
        <f t="shared" si="166"/>
        <v>7210</v>
      </c>
      <c r="Y205">
        <f t="shared" si="167"/>
        <v>3685</v>
      </c>
      <c r="AA205">
        <v>92875993</v>
      </c>
      <c r="AB205">
        <f t="shared" si="168"/>
        <v>438.8</v>
      </c>
      <c r="AC205">
        <f t="shared" si="169"/>
        <v>226.16</v>
      </c>
      <c r="AD205">
        <f t="shared" si="170"/>
        <v>0</v>
      </c>
      <c r="AE205">
        <f t="shared" si="171"/>
        <v>0</v>
      </c>
      <c r="AF205">
        <f t="shared" si="172"/>
        <v>212.64</v>
      </c>
      <c r="AG205">
        <f t="shared" si="173"/>
        <v>0</v>
      </c>
      <c r="AH205">
        <f t="shared" si="174"/>
        <v>24</v>
      </c>
      <c r="AI205">
        <f t="shared" si="175"/>
        <v>0</v>
      </c>
      <c r="AJ205">
        <f t="shared" si="176"/>
        <v>0</v>
      </c>
      <c r="AK205">
        <v>438.8</v>
      </c>
      <c r="AL205">
        <v>226.16</v>
      </c>
      <c r="AM205">
        <v>0</v>
      </c>
      <c r="AN205">
        <v>0</v>
      </c>
      <c r="AO205">
        <v>212.64</v>
      </c>
      <c r="AP205">
        <v>0</v>
      </c>
      <c r="AQ205">
        <v>24</v>
      </c>
      <c r="AR205">
        <v>0</v>
      </c>
      <c r="AS205">
        <v>0</v>
      </c>
      <c r="AT205">
        <v>90</v>
      </c>
      <c r="AU205">
        <v>46</v>
      </c>
      <c r="AV205">
        <v>1</v>
      </c>
      <c r="AW205">
        <v>1</v>
      </c>
      <c r="AZ205">
        <v>1</v>
      </c>
      <c r="BA205">
        <v>44.85</v>
      </c>
      <c r="BB205">
        <v>15.72</v>
      </c>
      <c r="BC205">
        <v>9.92</v>
      </c>
      <c r="BD205" t="s">
        <v>6</v>
      </c>
      <c r="BE205" t="s">
        <v>6</v>
      </c>
      <c r="BF205" t="s">
        <v>6</v>
      </c>
      <c r="BG205" t="s">
        <v>6</v>
      </c>
      <c r="BH205">
        <v>0</v>
      </c>
      <c r="BI205">
        <v>2</v>
      </c>
      <c r="BJ205" t="s">
        <v>80</v>
      </c>
      <c r="BM205">
        <v>110006</v>
      </c>
      <c r="BN205">
        <v>0</v>
      </c>
      <c r="BO205" t="s">
        <v>6</v>
      </c>
      <c r="BP205">
        <v>0</v>
      </c>
      <c r="BQ205">
        <v>3</v>
      </c>
      <c r="BR205">
        <v>0</v>
      </c>
      <c r="BS205">
        <v>44.85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6</v>
      </c>
      <c r="BZ205">
        <v>90</v>
      </c>
      <c r="CA205">
        <v>46</v>
      </c>
      <c r="CB205" t="s">
        <v>6</v>
      </c>
      <c r="CE205">
        <v>0</v>
      </c>
      <c r="CF205">
        <v>0</v>
      </c>
      <c r="CG205">
        <v>0</v>
      </c>
      <c r="CM205">
        <v>0</v>
      </c>
      <c r="CN205" t="s">
        <v>6</v>
      </c>
      <c r="CO205">
        <v>0</v>
      </c>
      <c r="CP205">
        <f t="shared" si="177"/>
        <v>9896</v>
      </c>
      <c r="CQ205">
        <f t="shared" si="192"/>
        <v>2243.5072</v>
      </c>
      <c r="CR205">
        <f t="shared" si="193"/>
        <v>0</v>
      </c>
      <c r="CS205">
        <f t="shared" si="178"/>
        <v>0</v>
      </c>
      <c r="CT205">
        <f t="shared" si="179"/>
        <v>9536.9040000000005</v>
      </c>
      <c r="CU205">
        <f t="shared" si="180"/>
        <v>0</v>
      </c>
      <c r="CV205">
        <f t="shared" si="181"/>
        <v>24</v>
      </c>
      <c r="CW205">
        <f t="shared" si="182"/>
        <v>0</v>
      </c>
      <c r="CX205">
        <f t="shared" si="183"/>
        <v>0</v>
      </c>
      <c r="CY205">
        <f>(((S205+R205)*AT205)/100)</f>
        <v>7209.9</v>
      </c>
      <c r="CZ205">
        <f>(((S205+R205)*AU205)/100)</f>
        <v>3685.06</v>
      </c>
      <c r="DC205" t="s">
        <v>6</v>
      </c>
      <c r="DD205" t="s">
        <v>6</v>
      </c>
      <c r="DE205" t="s">
        <v>6</v>
      </c>
      <c r="DF205" t="s">
        <v>6</v>
      </c>
      <c r="DG205" t="s">
        <v>6</v>
      </c>
      <c r="DH205" t="s">
        <v>6</v>
      </c>
      <c r="DI205" t="s">
        <v>6</v>
      </c>
      <c r="DJ205" t="s">
        <v>6</v>
      </c>
      <c r="DK205" t="s">
        <v>6</v>
      </c>
      <c r="DL205" t="s">
        <v>6</v>
      </c>
      <c r="DM205" t="s">
        <v>6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79</v>
      </c>
      <c r="DW205" t="s">
        <v>79</v>
      </c>
      <c r="DX205">
        <v>1</v>
      </c>
      <c r="DZ205" t="s">
        <v>6</v>
      </c>
      <c r="EA205" t="s">
        <v>6</v>
      </c>
      <c r="EB205" t="s">
        <v>6</v>
      </c>
      <c r="EC205" t="s">
        <v>6</v>
      </c>
      <c r="EE205">
        <v>59670220</v>
      </c>
      <c r="EF205">
        <v>3</v>
      </c>
      <c r="EG205" t="s">
        <v>23</v>
      </c>
      <c r="EH205">
        <v>0</v>
      </c>
      <c r="EI205" t="s">
        <v>6</v>
      </c>
      <c r="EJ205">
        <v>2</v>
      </c>
      <c r="EK205">
        <v>110006</v>
      </c>
      <c r="EL205" t="s">
        <v>43</v>
      </c>
      <c r="EM205" t="s">
        <v>25</v>
      </c>
      <c r="EO205" t="s">
        <v>6</v>
      </c>
      <c r="EQ205">
        <v>131072</v>
      </c>
      <c r="ER205">
        <v>438.8</v>
      </c>
      <c r="ES205">
        <v>226.16</v>
      </c>
      <c r="ET205">
        <v>0</v>
      </c>
      <c r="EU205">
        <v>0</v>
      </c>
      <c r="EV205">
        <v>212.64</v>
      </c>
      <c r="EW205">
        <v>24</v>
      </c>
      <c r="EX205">
        <v>0</v>
      </c>
      <c r="EY205">
        <v>0</v>
      </c>
      <c r="FQ205">
        <v>0</v>
      </c>
      <c r="FR205">
        <v>0</v>
      </c>
      <c r="FS205">
        <v>0</v>
      </c>
      <c r="FX205">
        <v>90</v>
      </c>
      <c r="FY205">
        <v>46</v>
      </c>
      <c r="GA205" t="s">
        <v>6</v>
      </c>
      <c r="GD205">
        <v>1</v>
      </c>
      <c r="GF205">
        <v>-840876495</v>
      </c>
      <c r="GG205">
        <v>2</v>
      </c>
      <c r="GH205">
        <v>1</v>
      </c>
      <c r="GI205">
        <v>4</v>
      </c>
      <c r="GJ205">
        <v>0</v>
      </c>
      <c r="GK205">
        <v>0</v>
      </c>
      <c r="GL205">
        <f t="shared" si="184"/>
        <v>0</v>
      </c>
      <c r="GM205">
        <f t="shared" si="185"/>
        <v>20791</v>
      </c>
      <c r="GN205">
        <f t="shared" si="186"/>
        <v>0</v>
      </c>
      <c r="GO205">
        <f t="shared" si="187"/>
        <v>20791</v>
      </c>
      <c r="GP205">
        <f t="shared" si="188"/>
        <v>0</v>
      </c>
      <c r="GR205">
        <v>0</v>
      </c>
      <c r="GS205">
        <v>3</v>
      </c>
      <c r="GT205">
        <v>0</v>
      </c>
      <c r="GU205" t="s">
        <v>6</v>
      </c>
      <c r="GV205">
        <f t="shared" si="189"/>
        <v>0</v>
      </c>
      <c r="GW205">
        <v>1</v>
      </c>
      <c r="GX205">
        <f t="shared" si="190"/>
        <v>0</v>
      </c>
      <c r="HA205">
        <v>0</v>
      </c>
      <c r="HB205">
        <v>0</v>
      </c>
      <c r="HC205">
        <f t="shared" si="191"/>
        <v>0</v>
      </c>
      <c r="HE205" t="s">
        <v>6</v>
      </c>
      <c r="HF205" t="s">
        <v>6</v>
      </c>
      <c r="HM205" t="s">
        <v>6</v>
      </c>
      <c r="HN205" t="s">
        <v>44</v>
      </c>
      <c r="HO205" t="s">
        <v>45</v>
      </c>
      <c r="HP205" t="s">
        <v>43</v>
      </c>
      <c r="HQ205" t="s">
        <v>43</v>
      </c>
      <c r="HS205">
        <v>0</v>
      </c>
      <c r="IK205">
        <v>0</v>
      </c>
      <c r="IL205" t="s">
        <v>693</v>
      </c>
      <c r="IM205">
        <v>0.84</v>
      </c>
    </row>
    <row r="206" spans="1:247" x14ac:dyDescent="0.2">
      <c r="A206">
        <v>18</v>
      </c>
      <c r="B206">
        <v>1</v>
      </c>
      <c r="C206">
        <v>225</v>
      </c>
      <c r="E206" t="s">
        <v>381</v>
      </c>
      <c r="F206" t="s">
        <v>382</v>
      </c>
      <c r="G206" t="s">
        <v>383</v>
      </c>
      <c r="H206" t="str">
        <f>'1.Ведомость'!C110</f>
        <v>100 ШТ</v>
      </c>
      <c r="I206">
        <f>I205*J206</f>
        <v>0.22</v>
      </c>
      <c r="J206">
        <v>0.26190476190476192</v>
      </c>
      <c r="K206">
        <v>0.26190479999999999</v>
      </c>
      <c r="O206">
        <f t="shared" si="157"/>
        <v>11535</v>
      </c>
      <c r="P206">
        <f t="shared" si="158"/>
        <v>11535</v>
      </c>
      <c r="Q206">
        <f t="shared" si="159"/>
        <v>0</v>
      </c>
      <c r="R206">
        <f t="shared" si="160"/>
        <v>0</v>
      </c>
      <c r="S206">
        <f t="shared" si="161"/>
        <v>0</v>
      </c>
      <c r="T206">
        <f t="shared" si="162"/>
        <v>0</v>
      </c>
      <c r="U206">
        <f t="shared" si="163"/>
        <v>0</v>
      </c>
      <c r="V206">
        <f t="shared" si="164"/>
        <v>0</v>
      </c>
      <c r="W206">
        <f t="shared" si="165"/>
        <v>0</v>
      </c>
      <c r="X206">
        <f t="shared" si="166"/>
        <v>0</v>
      </c>
      <c r="Y206">
        <f t="shared" si="167"/>
        <v>0</v>
      </c>
      <c r="AA206">
        <v>92875993</v>
      </c>
      <c r="AB206">
        <f t="shared" si="168"/>
        <v>8154</v>
      </c>
      <c r="AC206">
        <f t="shared" si="169"/>
        <v>8154</v>
      </c>
      <c r="AD206">
        <f t="shared" si="170"/>
        <v>0</v>
      </c>
      <c r="AE206">
        <f t="shared" si="171"/>
        <v>0</v>
      </c>
      <c r="AF206">
        <f t="shared" si="172"/>
        <v>0</v>
      </c>
      <c r="AG206">
        <f t="shared" si="173"/>
        <v>0</v>
      </c>
      <c r="AH206">
        <f t="shared" si="174"/>
        <v>0</v>
      </c>
      <c r="AI206">
        <f t="shared" si="175"/>
        <v>0</v>
      </c>
      <c r="AJ206">
        <f t="shared" si="176"/>
        <v>0</v>
      </c>
      <c r="AK206">
        <v>8154</v>
      </c>
      <c r="AL206">
        <v>8154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6.43</v>
      </c>
      <c r="BD206" t="s">
        <v>6</v>
      </c>
      <c r="BE206" t="s">
        <v>6</v>
      </c>
      <c r="BF206" t="s">
        <v>6</v>
      </c>
      <c r="BG206" t="s">
        <v>6</v>
      </c>
      <c r="BH206">
        <v>3</v>
      </c>
      <c r="BI206">
        <v>3</v>
      </c>
      <c r="BJ206" t="s">
        <v>384</v>
      </c>
      <c r="BM206">
        <v>600001</v>
      </c>
      <c r="BN206">
        <v>0</v>
      </c>
      <c r="BO206" t="s">
        <v>6</v>
      </c>
      <c r="BP206">
        <v>0</v>
      </c>
      <c r="BQ206">
        <v>5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6</v>
      </c>
      <c r="BZ206">
        <v>0</v>
      </c>
      <c r="CA206">
        <v>0</v>
      </c>
      <c r="CB206" t="s">
        <v>6</v>
      </c>
      <c r="CE206">
        <v>0</v>
      </c>
      <c r="CF206">
        <v>0</v>
      </c>
      <c r="CG206">
        <v>0</v>
      </c>
      <c r="CM206">
        <v>0</v>
      </c>
      <c r="CN206" t="s">
        <v>6</v>
      </c>
      <c r="CO206">
        <v>0</v>
      </c>
      <c r="CP206">
        <f t="shared" si="177"/>
        <v>11535</v>
      </c>
      <c r="CQ206">
        <f t="shared" si="192"/>
        <v>52430.22</v>
      </c>
      <c r="CR206">
        <f t="shared" si="193"/>
        <v>0</v>
      </c>
      <c r="CS206">
        <f t="shared" si="178"/>
        <v>0</v>
      </c>
      <c r="CT206">
        <f t="shared" si="179"/>
        <v>0</v>
      </c>
      <c r="CU206">
        <f t="shared" si="180"/>
        <v>0</v>
      </c>
      <c r="CV206">
        <f t="shared" si="181"/>
        <v>0</v>
      </c>
      <c r="CW206">
        <f t="shared" si="182"/>
        <v>0</v>
      </c>
      <c r="CX206">
        <f t="shared" si="183"/>
        <v>0</v>
      </c>
      <c r="CY206">
        <f>0</f>
        <v>0</v>
      </c>
      <c r="CZ206">
        <f>0</f>
        <v>0</v>
      </c>
      <c r="DC206" t="s">
        <v>6</v>
      </c>
      <c r="DD206" t="s">
        <v>6</v>
      </c>
      <c r="DE206" t="s">
        <v>6</v>
      </c>
      <c r="DF206" t="s">
        <v>6</v>
      </c>
      <c r="DG206" t="s">
        <v>6</v>
      </c>
      <c r="DH206" t="s">
        <v>6</v>
      </c>
      <c r="DI206" t="s">
        <v>6</v>
      </c>
      <c r="DJ206" t="s">
        <v>6</v>
      </c>
      <c r="DK206" t="s">
        <v>6</v>
      </c>
      <c r="DL206" t="s">
        <v>6</v>
      </c>
      <c r="DM206" t="s">
        <v>6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79</v>
      </c>
      <c r="DW206" t="s">
        <v>79</v>
      </c>
      <c r="DX206">
        <v>1</v>
      </c>
      <c r="DZ206" t="s">
        <v>6</v>
      </c>
      <c r="EA206" t="s">
        <v>6</v>
      </c>
      <c r="EB206" t="s">
        <v>6</v>
      </c>
      <c r="EC206" t="s">
        <v>6</v>
      </c>
      <c r="EE206">
        <v>59670230</v>
      </c>
      <c r="EF206">
        <v>5</v>
      </c>
      <c r="EG206" t="s">
        <v>50</v>
      </c>
      <c r="EH206">
        <v>0</v>
      </c>
      <c r="EI206" t="s">
        <v>6</v>
      </c>
      <c r="EJ206">
        <v>3</v>
      </c>
      <c r="EK206">
        <v>600001</v>
      </c>
      <c r="EL206" t="s">
        <v>51</v>
      </c>
      <c r="EM206" t="s">
        <v>52</v>
      </c>
      <c r="EO206" t="s">
        <v>6</v>
      </c>
      <c r="EQ206">
        <v>0</v>
      </c>
      <c r="ER206">
        <v>8154</v>
      </c>
      <c r="ES206">
        <v>8154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f t="shared" ref="FR206:FR213" si="194">P206</f>
        <v>11535</v>
      </c>
      <c r="FS206">
        <v>0</v>
      </c>
      <c r="FX206">
        <v>0</v>
      </c>
      <c r="FY206">
        <v>0</v>
      </c>
      <c r="GA206" t="s">
        <v>6</v>
      </c>
      <c r="GD206">
        <v>1</v>
      </c>
      <c r="GF206">
        <v>838547531</v>
      </c>
      <c r="GG206">
        <v>2</v>
      </c>
      <c r="GH206">
        <v>1</v>
      </c>
      <c r="GI206">
        <v>4</v>
      </c>
      <c r="GJ206">
        <v>0</v>
      </c>
      <c r="GK206">
        <v>0</v>
      </c>
      <c r="GL206">
        <f t="shared" si="184"/>
        <v>0</v>
      </c>
      <c r="GM206">
        <f t="shared" si="185"/>
        <v>11535</v>
      </c>
      <c r="GN206">
        <f t="shared" si="186"/>
        <v>0</v>
      </c>
      <c r="GO206">
        <f t="shared" si="187"/>
        <v>0</v>
      </c>
      <c r="GP206">
        <f t="shared" si="188"/>
        <v>0</v>
      </c>
      <c r="GR206">
        <v>0</v>
      </c>
      <c r="GS206">
        <v>3</v>
      </c>
      <c r="GT206">
        <v>0</v>
      </c>
      <c r="GU206" t="s">
        <v>6</v>
      </c>
      <c r="GV206">
        <f t="shared" si="189"/>
        <v>0</v>
      </c>
      <c r="GW206">
        <v>1</v>
      </c>
      <c r="GX206">
        <f t="shared" si="190"/>
        <v>0</v>
      </c>
      <c r="HA206">
        <v>0</v>
      </c>
      <c r="HB206">
        <v>0</v>
      </c>
      <c r="HC206">
        <f t="shared" si="191"/>
        <v>0</v>
      </c>
      <c r="HE206" t="s">
        <v>6</v>
      </c>
      <c r="HF206" t="s">
        <v>6</v>
      </c>
      <c r="HM206" t="s">
        <v>6</v>
      </c>
      <c r="HN206" t="s">
        <v>6</v>
      </c>
      <c r="HO206" t="s">
        <v>6</v>
      </c>
      <c r="HP206" t="s">
        <v>6</v>
      </c>
      <c r="HQ206" t="s">
        <v>6</v>
      </c>
      <c r="HS206">
        <v>0</v>
      </c>
      <c r="IK206">
        <v>0</v>
      </c>
    </row>
    <row r="207" spans="1:247" x14ac:dyDescent="0.2">
      <c r="A207">
        <v>18</v>
      </c>
      <c r="B207">
        <v>1</v>
      </c>
      <c r="C207">
        <v>223</v>
      </c>
      <c r="E207" t="s">
        <v>385</v>
      </c>
      <c r="F207" t="s">
        <v>386</v>
      </c>
      <c r="G207" t="s">
        <v>387</v>
      </c>
      <c r="H207" t="str">
        <f>'1.Ведомость'!C111</f>
        <v>100 ШТ</v>
      </c>
      <c r="I207">
        <f>I205*J207</f>
        <v>0.06</v>
      </c>
      <c r="J207">
        <v>7.1428571428571425E-2</v>
      </c>
      <c r="K207">
        <v>7.1428599999999995E-2</v>
      </c>
      <c r="O207">
        <f t="shared" si="157"/>
        <v>3146</v>
      </c>
      <c r="P207">
        <f t="shared" si="158"/>
        <v>3146</v>
      </c>
      <c r="Q207">
        <f t="shared" si="159"/>
        <v>0</v>
      </c>
      <c r="R207">
        <f t="shared" si="160"/>
        <v>0</v>
      </c>
      <c r="S207">
        <f t="shared" si="161"/>
        <v>0</v>
      </c>
      <c r="T207">
        <f t="shared" si="162"/>
        <v>0</v>
      </c>
      <c r="U207">
        <f t="shared" si="163"/>
        <v>0</v>
      </c>
      <c r="V207">
        <f t="shared" si="164"/>
        <v>0</v>
      </c>
      <c r="W207">
        <f t="shared" si="165"/>
        <v>0</v>
      </c>
      <c r="X207">
        <f t="shared" si="166"/>
        <v>0</v>
      </c>
      <c r="Y207">
        <f t="shared" si="167"/>
        <v>0</v>
      </c>
      <c r="AA207">
        <v>92875993</v>
      </c>
      <c r="AB207">
        <f t="shared" si="168"/>
        <v>8154</v>
      </c>
      <c r="AC207">
        <f t="shared" si="169"/>
        <v>8154</v>
      </c>
      <c r="AD207">
        <f t="shared" si="170"/>
        <v>0</v>
      </c>
      <c r="AE207">
        <f t="shared" si="171"/>
        <v>0</v>
      </c>
      <c r="AF207">
        <f t="shared" si="172"/>
        <v>0</v>
      </c>
      <c r="AG207">
        <f t="shared" si="173"/>
        <v>0</v>
      </c>
      <c r="AH207">
        <f t="shared" si="174"/>
        <v>0</v>
      </c>
      <c r="AI207">
        <f t="shared" si="175"/>
        <v>0</v>
      </c>
      <c r="AJ207">
        <f t="shared" si="176"/>
        <v>0</v>
      </c>
      <c r="AK207">
        <v>8154</v>
      </c>
      <c r="AL207">
        <v>8154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6.43</v>
      </c>
      <c r="BD207" t="s">
        <v>6</v>
      </c>
      <c r="BE207" t="s">
        <v>6</v>
      </c>
      <c r="BF207" t="s">
        <v>6</v>
      </c>
      <c r="BG207" t="s">
        <v>6</v>
      </c>
      <c r="BH207">
        <v>3</v>
      </c>
      <c r="BI207">
        <v>3</v>
      </c>
      <c r="BJ207" t="s">
        <v>388</v>
      </c>
      <c r="BM207">
        <v>600001</v>
      </c>
      <c r="BN207">
        <v>0</v>
      </c>
      <c r="BO207" t="s">
        <v>6</v>
      </c>
      <c r="BP207">
        <v>0</v>
      </c>
      <c r="BQ207">
        <v>5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6</v>
      </c>
      <c r="BZ207">
        <v>0</v>
      </c>
      <c r="CA207">
        <v>0</v>
      </c>
      <c r="CB207" t="s">
        <v>6</v>
      </c>
      <c r="CE207">
        <v>0</v>
      </c>
      <c r="CF207">
        <v>0</v>
      </c>
      <c r="CG207">
        <v>0</v>
      </c>
      <c r="CM207">
        <v>0</v>
      </c>
      <c r="CN207" t="s">
        <v>6</v>
      </c>
      <c r="CO207">
        <v>0</v>
      </c>
      <c r="CP207">
        <f t="shared" si="177"/>
        <v>3146</v>
      </c>
      <c r="CQ207">
        <f t="shared" si="192"/>
        <v>52430.22</v>
      </c>
      <c r="CR207">
        <f t="shared" si="193"/>
        <v>0</v>
      </c>
      <c r="CS207">
        <f t="shared" si="178"/>
        <v>0</v>
      </c>
      <c r="CT207">
        <f t="shared" si="179"/>
        <v>0</v>
      </c>
      <c r="CU207">
        <f t="shared" si="180"/>
        <v>0</v>
      </c>
      <c r="CV207">
        <f t="shared" si="181"/>
        <v>0</v>
      </c>
      <c r="CW207">
        <f t="shared" si="182"/>
        <v>0</v>
      </c>
      <c r="CX207">
        <f t="shared" si="183"/>
        <v>0</v>
      </c>
      <c r="CY207">
        <f>0</f>
        <v>0</v>
      </c>
      <c r="CZ207">
        <f>0</f>
        <v>0</v>
      </c>
      <c r="DC207" t="s">
        <v>6</v>
      </c>
      <c r="DD207" t="s">
        <v>6</v>
      </c>
      <c r="DE207" t="s">
        <v>6</v>
      </c>
      <c r="DF207" t="s">
        <v>6</v>
      </c>
      <c r="DG207" t="s">
        <v>6</v>
      </c>
      <c r="DH207" t="s">
        <v>6</v>
      </c>
      <c r="DI207" t="s">
        <v>6</v>
      </c>
      <c r="DJ207" t="s">
        <v>6</v>
      </c>
      <c r="DK207" t="s">
        <v>6</v>
      </c>
      <c r="DL207" t="s">
        <v>6</v>
      </c>
      <c r="DM207" t="s">
        <v>6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79</v>
      </c>
      <c r="DW207" t="s">
        <v>79</v>
      </c>
      <c r="DX207">
        <v>1</v>
      </c>
      <c r="DZ207" t="s">
        <v>6</v>
      </c>
      <c r="EA207" t="s">
        <v>6</v>
      </c>
      <c r="EB207" t="s">
        <v>6</v>
      </c>
      <c r="EC207" t="s">
        <v>6</v>
      </c>
      <c r="EE207">
        <v>59670230</v>
      </c>
      <c r="EF207">
        <v>5</v>
      </c>
      <c r="EG207" t="s">
        <v>50</v>
      </c>
      <c r="EH207">
        <v>0</v>
      </c>
      <c r="EI207" t="s">
        <v>6</v>
      </c>
      <c r="EJ207">
        <v>3</v>
      </c>
      <c r="EK207">
        <v>600001</v>
      </c>
      <c r="EL207" t="s">
        <v>51</v>
      </c>
      <c r="EM207" t="s">
        <v>52</v>
      </c>
      <c r="EO207" t="s">
        <v>6</v>
      </c>
      <c r="EQ207">
        <v>0</v>
      </c>
      <c r="ER207">
        <v>8154</v>
      </c>
      <c r="ES207">
        <v>8154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f t="shared" si="194"/>
        <v>3146</v>
      </c>
      <c r="FS207">
        <v>0</v>
      </c>
      <c r="FX207">
        <v>0</v>
      </c>
      <c r="FY207">
        <v>0</v>
      </c>
      <c r="GA207" t="s">
        <v>6</v>
      </c>
      <c r="GD207">
        <v>1</v>
      </c>
      <c r="GF207">
        <v>1694094623</v>
      </c>
      <c r="GG207">
        <v>2</v>
      </c>
      <c r="GH207">
        <v>1</v>
      </c>
      <c r="GI207">
        <v>4</v>
      </c>
      <c r="GJ207">
        <v>0</v>
      </c>
      <c r="GK207">
        <v>0</v>
      </c>
      <c r="GL207">
        <f t="shared" si="184"/>
        <v>0</v>
      </c>
      <c r="GM207">
        <f t="shared" si="185"/>
        <v>3146</v>
      </c>
      <c r="GN207">
        <f t="shared" si="186"/>
        <v>0</v>
      </c>
      <c r="GO207">
        <f t="shared" si="187"/>
        <v>0</v>
      </c>
      <c r="GP207">
        <f t="shared" si="188"/>
        <v>0</v>
      </c>
      <c r="GR207">
        <v>0</v>
      </c>
      <c r="GS207">
        <v>3</v>
      </c>
      <c r="GT207">
        <v>0</v>
      </c>
      <c r="GU207" t="s">
        <v>6</v>
      </c>
      <c r="GV207">
        <f t="shared" si="189"/>
        <v>0</v>
      </c>
      <c r="GW207">
        <v>1</v>
      </c>
      <c r="GX207">
        <f t="shared" si="190"/>
        <v>0</v>
      </c>
      <c r="HA207">
        <v>0</v>
      </c>
      <c r="HB207">
        <v>0</v>
      </c>
      <c r="HC207">
        <f t="shared" si="191"/>
        <v>0</v>
      </c>
      <c r="HE207" t="s">
        <v>6</v>
      </c>
      <c r="HF207" t="s">
        <v>6</v>
      </c>
      <c r="HM207" t="s">
        <v>6</v>
      </c>
      <c r="HN207" t="s">
        <v>6</v>
      </c>
      <c r="HO207" t="s">
        <v>6</v>
      </c>
      <c r="HP207" t="s">
        <v>6</v>
      </c>
      <c r="HQ207" t="s">
        <v>6</v>
      </c>
      <c r="HS207">
        <v>0</v>
      </c>
      <c r="IK207">
        <v>0</v>
      </c>
    </row>
    <row r="208" spans="1:247" x14ac:dyDescent="0.2">
      <c r="A208">
        <v>18</v>
      </c>
      <c r="B208">
        <v>1</v>
      </c>
      <c r="C208">
        <v>221</v>
      </c>
      <c r="E208" t="s">
        <v>389</v>
      </c>
      <c r="F208" t="s">
        <v>390</v>
      </c>
      <c r="G208" t="s">
        <v>391</v>
      </c>
      <c r="H208" t="str">
        <f>'1.Ведомость'!C112</f>
        <v>100 ШТ</v>
      </c>
      <c r="I208">
        <f>I205*J208</f>
        <v>0.06</v>
      </c>
      <c r="J208">
        <v>7.1428571428571425E-2</v>
      </c>
      <c r="K208">
        <v>7.1428599999999995E-2</v>
      </c>
      <c r="O208">
        <f t="shared" si="157"/>
        <v>3146</v>
      </c>
      <c r="P208">
        <f t="shared" si="158"/>
        <v>3146</v>
      </c>
      <c r="Q208">
        <f t="shared" si="159"/>
        <v>0</v>
      </c>
      <c r="R208">
        <f t="shared" si="160"/>
        <v>0</v>
      </c>
      <c r="S208">
        <f t="shared" si="161"/>
        <v>0</v>
      </c>
      <c r="T208">
        <f t="shared" si="162"/>
        <v>0</v>
      </c>
      <c r="U208">
        <f t="shared" si="163"/>
        <v>0</v>
      </c>
      <c r="V208">
        <f t="shared" si="164"/>
        <v>0</v>
      </c>
      <c r="W208">
        <f t="shared" si="165"/>
        <v>0</v>
      </c>
      <c r="X208">
        <f t="shared" si="166"/>
        <v>0</v>
      </c>
      <c r="Y208">
        <f t="shared" si="167"/>
        <v>0</v>
      </c>
      <c r="AA208">
        <v>92875993</v>
      </c>
      <c r="AB208">
        <f t="shared" si="168"/>
        <v>8154</v>
      </c>
      <c r="AC208">
        <f t="shared" si="169"/>
        <v>8154</v>
      </c>
      <c r="AD208">
        <f t="shared" si="170"/>
        <v>0</v>
      </c>
      <c r="AE208">
        <f t="shared" si="171"/>
        <v>0</v>
      </c>
      <c r="AF208">
        <f t="shared" si="172"/>
        <v>0</v>
      </c>
      <c r="AG208">
        <f t="shared" si="173"/>
        <v>0</v>
      </c>
      <c r="AH208">
        <f t="shared" si="174"/>
        <v>0</v>
      </c>
      <c r="AI208">
        <f t="shared" si="175"/>
        <v>0</v>
      </c>
      <c r="AJ208">
        <f t="shared" si="176"/>
        <v>0</v>
      </c>
      <c r="AK208">
        <v>8154</v>
      </c>
      <c r="AL208">
        <v>8154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6.43</v>
      </c>
      <c r="BD208" t="s">
        <v>6</v>
      </c>
      <c r="BE208" t="s">
        <v>6</v>
      </c>
      <c r="BF208" t="s">
        <v>6</v>
      </c>
      <c r="BG208" t="s">
        <v>6</v>
      </c>
      <c r="BH208">
        <v>3</v>
      </c>
      <c r="BI208">
        <v>3</v>
      </c>
      <c r="BJ208" t="s">
        <v>392</v>
      </c>
      <c r="BM208">
        <v>600001</v>
      </c>
      <c r="BN208">
        <v>0</v>
      </c>
      <c r="BO208" t="s">
        <v>6</v>
      </c>
      <c r="BP208">
        <v>0</v>
      </c>
      <c r="BQ208">
        <v>5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6</v>
      </c>
      <c r="BZ208">
        <v>0</v>
      </c>
      <c r="CA208">
        <v>0</v>
      </c>
      <c r="CB208" t="s">
        <v>6</v>
      </c>
      <c r="CE208">
        <v>0</v>
      </c>
      <c r="CF208">
        <v>0</v>
      </c>
      <c r="CG208">
        <v>0</v>
      </c>
      <c r="CM208">
        <v>0</v>
      </c>
      <c r="CN208" t="s">
        <v>6</v>
      </c>
      <c r="CO208">
        <v>0</v>
      </c>
      <c r="CP208">
        <f t="shared" si="177"/>
        <v>3146</v>
      </c>
      <c r="CQ208">
        <f t="shared" si="192"/>
        <v>52430.22</v>
      </c>
      <c r="CR208">
        <f t="shared" si="193"/>
        <v>0</v>
      </c>
      <c r="CS208">
        <f t="shared" si="178"/>
        <v>0</v>
      </c>
      <c r="CT208">
        <f t="shared" si="179"/>
        <v>0</v>
      </c>
      <c r="CU208">
        <f t="shared" si="180"/>
        <v>0</v>
      </c>
      <c r="CV208">
        <f t="shared" si="181"/>
        <v>0</v>
      </c>
      <c r="CW208">
        <f t="shared" si="182"/>
        <v>0</v>
      </c>
      <c r="CX208">
        <f t="shared" si="183"/>
        <v>0</v>
      </c>
      <c r="CY208">
        <f>0</f>
        <v>0</v>
      </c>
      <c r="CZ208">
        <f>0</f>
        <v>0</v>
      </c>
      <c r="DC208" t="s">
        <v>6</v>
      </c>
      <c r="DD208" t="s">
        <v>6</v>
      </c>
      <c r="DE208" t="s">
        <v>6</v>
      </c>
      <c r="DF208" t="s">
        <v>6</v>
      </c>
      <c r="DG208" t="s">
        <v>6</v>
      </c>
      <c r="DH208" t="s">
        <v>6</v>
      </c>
      <c r="DI208" t="s">
        <v>6</v>
      </c>
      <c r="DJ208" t="s">
        <v>6</v>
      </c>
      <c r="DK208" t="s">
        <v>6</v>
      </c>
      <c r="DL208" t="s">
        <v>6</v>
      </c>
      <c r="DM208" t="s">
        <v>6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79</v>
      </c>
      <c r="DW208" t="s">
        <v>79</v>
      </c>
      <c r="DX208">
        <v>1</v>
      </c>
      <c r="DZ208" t="s">
        <v>6</v>
      </c>
      <c r="EA208" t="s">
        <v>6</v>
      </c>
      <c r="EB208" t="s">
        <v>6</v>
      </c>
      <c r="EC208" t="s">
        <v>6</v>
      </c>
      <c r="EE208">
        <v>59670230</v>
      </c>
      <c r="EF208">
        <v>5</v>
      </c>
      <c r="EG208" t="s">
        <v>50</v>
      </c>
      <c r="EH208">
        <v>0</v>
      </c>
      <c r="EI208" t="s">
        <v>6</v>
      </c>
      <c r="EJ208">
        <v>3</v>
      </c>
      <c r="EK208">
        <v>600001</v>
      </c>
      <c r="EL208" t="s">
        <v>51</v>
      </c>
      <c r="EM208" t="s">
        <v>52</v>
      </c>
      <c r="EO208" t="s">
        <v>6</v>
      </c>
      <c r="EQ208">
        <v>0</v>
      </c>
      <c r="ER208">
        <v>8154</v>
      </c>
      <c r="ES208">
        <v>8154</v>
      </c>
      <c r="ET208">
        <v>0</v>
      </c>
      <c r="EU208">
        <v>0</v>
      </c>
      <c r="EV208">
        <v>0</v>
      </c>
      <c r="EW208">
        <v>0</v>
      </c>
      <c r="EX208">
        <v>0</v>
      </c>
      <c r="FQ208">
        <v>0</v>
      </c>
      <c r="FR208">
        <f t="shared" si="194"/>
        <v>3146</v>
      </c>
      <c r="FS208">
        <v>0</v>
      </c>
      <c r="FX208">
        <v>0</v>
      </c>
      <c r="FY208">
        <v>0</v>
      </c>
      <c r="GA208" t="s">
        <v>6</v>
      </c>
      <c r="GD208">
        <v>1</v>
      </c>
      <c r="GF208">
        <v>-1529626815</v>
      </c>
      <c r="GG208">
        <v>2</v>
      </c>
      <c r="GH208">
        <v>1</v>
      </c>
      <c r="GI208">
        <v>4</v>
      </c>
      <c r="GJ208">
        <v>0</v>
      </c>
      <c r="GK208">
        <v>0</v>
      </c>
      <c r="GL208">
        <f t="shared" si="184"/>
        <v>0</v>
      </c>
      <c r="GM208">
        <f t="shared" si="185"/>
        <v>3146</v>
      </c>
      <c r="GN208">
        <f t="shared" si="186"/>
        <v>0</v>
      </c>
      <c r="GO208">
        <f t="shared" si="187"/>
        <v>0</v>
      </c>
      <c r="GP208">
        <f t="shared" si="188"/>
        <v>0</v>
      </c>
      <c r="GR208">
        <v>0</v>
      </c>
      <c r="GS208">
        <v>3</v>
      </c>
      <c r="GT208">
        <v>0</v>
      </c>
      <c r="GU208" t="s">
        <v>6</v>
      </c>
      <c r="GV208">
        <f t="shared" si="189"/>
        <v>0</v>
      </c>
      <c r="GW208">
        <v>1</v>
      </c>
      <c r="GX208">
        <f t="shared" si="190"/>
        <v>0</v>
      </c>
      <c r="HA208">
        <v>0</v>
      </c>
      <c r="HB208">
        <v>0</v>
      </c>
      <c r="HC208">
        <f t="shared" si="191"/>
        <v>0</v>
      </c>
      <c r="HE208" t="s">
        <v>6</v>
      </c>
      <c r="HF208" t="s">
        <v>6</v>
      </c>
      <c r="HM208" t="s">
        <v>6</v>
      </c>
      <c r="HN208" t="s">
        <v>6</v>
      </c>
      <c r="HO208" t="s">
        <v>6</v>
      </c>
      <c r="HP208" t="s">
        <v>6</v>
      </c>
      <c r="HQ208" t="s">
        <v>6</v>
      </c>
      <c r="HS208">
        <v>0</v>
      </c>
      <c r="IK208">
        <v>0</v>
      </c>
    </row>
    <row r="209" spans="1:247" x14ac:dyDescent="0.2">
      <c r="A209">
        <v>18</v>
      </c>
      <c r="B209">
        <v>1</v>
      </c>
      <c r="C209">
        <v>219</v>
      </c>
      <c r="E209" t="s">
        <v>393</v>
      </c>
      <c r="F209" t="s">
        <v>394</v>
      </c>
      <c r="G209" t="s">
        <v>395</v>
      </c>
      <c r="H209" t="str">
        <f>'1.Ведомость'!C113</f>
        <v>100 ШТ</v>
      </c>
      <c r="I209">
        <f>I205*J209</f>
        <v>0.08</v>
      </c>
      <c r="J209">
        <v>9.5238095238095247E-2</v>
      </c>
      <c r="K209">
        <v>9.5238100000000006E-2</v>
      </c>
      <c r="O209">
        <f t="shared" si="157"/>
        <v>4194</v>
      </c>
      <c r="P209">
        <f t="shared" si="158"/>
        <v>4194</v>
      </c>
      <c r="Q209">
        <f t="shared" si="159"/>
        <v>0</v>
      </c>
      <c r="R209">
        <f t="shared" si="160"/>
        <v>0</v>
      </c>
      <c r="S209">
        <f t="shared" si="161"/>
        <v>0</v>
      </c>
      <c r="T209">
        <f t="shared" si="162"/>
        <v>0</v>
      </c>
      <c r="U209">
        <f t="shared" si="163"/>
        <v>0</v>
      </c>
      <c r="V209">
        <f t="shared" si="164"/>
        <v>0</v>
      </c>
      <c r="W209">
        <f t="shared" si="165"/>
        <v>0</v>
      </c>
      <c r="X209">
        <f t="shared" si="166"/>
        <v>0</v>
      </c>
      <c r="Y209">
        <f t="shared" si="167"/>
        <v>0</v>
      </c>
      <c r="AA209">
        <v>92875993</v>
      </c>
      <c r="AB209">
        <f t="shared" si="168"/>
        <v>8154</v>
      </c>
      <c r="AC209">
        <f t="shared" si="169"/>
        <v>8154</v>
      </c>
      <c r="AD209">
        <f t="shared" si="170"/>
        <v>0</v>
      </c>
      <c r="AE209">
        <f t="shared" si="171"/>
        <v>0</v>
      </c>
      <c r="AF209">
        <f t="shared" si="172"/>
        <v>0</v>
      </c>
      <c r="AG209">
        <f t="shared" si="173"/>
        <v>0</v>
      </c>
      <c r="AH209">
        <f t="shared" si="174"/>
        <v>0</v>
      </c>
      <c r="AI209">
        <f t="shared" si="175"/>
        <v>0</v>
      </c>
      <c r="AJ209">
        <f t="shared" si="176"/>
        <v>0</v>
      </c>
      <c r="AK209">
        <v>8154</v>
      </c>
      <c r="AL209">
        <v>8154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6.43</v>
      </c>
      <c r="BD209" t="s">
        <v>6</v>
      </c>
      <c r="BE209" t="s">
        <v>6</v>
      </c>
      <c r="BF209" t="s">
        <v>6</v>
      </c>
      <c r="BG209" t="s">
        <v>6</v>
      </c>
      <c r="BH209">
        <v>3</v>
      </c>
      <c r="BI209">
        <v>3</v>
      </c>
      <c r="BJ209" t="s">
        <v>396</v>
      </c>
      <c r="BM209">
        <v>600001</v>
      </c>
      <c r="BN209">
        <v>0</v>
      </c>
      <c r="BO209" t="s">
        <v>6</v>
      </c>
      <c r="BP209">
        <v>0</v>
      </c>
      <c r="BQ209">
        <v>5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6</v>
      </c>
      <c r="BZ209">
        <v>0</v>
      </c>
      <c r="CA209">
        <v>0</v>
      </c>
      <c r="CB209" t="s">
        <v>6</v>
      </c>
      <c r="CE209">
        <v>0</v>
      </c>
      <c r="CF209">
        <v>0</v>
      </c>
      <c r="CG209">
        <v>0</v>
      </c>
      <c r="CM209">
        <v>0</v>
      </c>
      <c r="CN209" t="s">
        <v>6</v>
      </c>
      <c r="CO209">
        <v>0</v>
      </c>
      <c r="CP209">
        <f t="shared" si="177"/>
        <v>4194</v>
      </c>
      <c r="CQ209">
        <f t="shared" si="192"/>
        <v>52430.22</v>
      </c>
      <c r="CR209">
        <f t="shared" si="193"/>
        <v>0</v>
      </c>
      <c r="CS209">
        <f t="shared" si="178"/>
        <v>0</v>
      </c>
      <c r="CT209">
        <f t="shared" si="179"/>
        <v>0</v>
      </c>
      <c r="CU209">
        <f t="shared" si="180"/>
        <v>0</v>
      </c>
      <c r="CV209">
        <f t="shared" si="181"/>
        <v>0</v>
      </c>
      <c r="CW209">
        <f t="shared" si="182"/>
        <v>0</v>
      </c>
      <c r="CX209">
        <f t="shared" si="183"/>
        <v>0</v>
      </c>
      <c r="CY209">
        <f>0</f>
        <v>0</v>
      </c>
      <c r="CZ209">
        <f>0</f>
        <v>0</v>
      </c>
      <c r="DC209" t="s">
        <v>6</v>
      </c>
      <c r="DD209" t="s">
        <v>6</v>
      </c>
      <c r="DE209" t="s">
        <v>6</v>
      </c>
      <c r="DF209" t="s">
        <v>6</v>
      </c>
      <c r="DG209" t="s">
        <v>6</v>
      </c>
      <c r="DH209" t="s">
        <v>6</v>
      </c>
      <c r="DI209" t="s">
        <v>6</v>
      </c>
      <c r="DJ209" t="s">
        <v>6</v>
      </c>
      <c r="DK209" t="s">
        <v>6</v>
      </c>
      <c r="DL209" t="s">
        <v>6</v>
      </c>
      <c r="DM209" t="s">
        <v>6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79</v>
      </c>
      <c r="DW209" t="s">
        <v>79</v>
      </c>
      <c r="DX209">
        <v>1</v>
      </c>
      <c r="DZ209" t="s">
        <v>6</v>
      </c>
      <c r="EA209" t="s">
        <v>6</v>
      </c>
      <c r="EB209" t="s">
        <v>6</v>
      </c>
      <c r="EC209" t="s">
        <v>6</v>
      </c>
      <c r="EE209">
        <v>59670230</v>
      </c>
      <c r="EF209">
        <v>5</v>
      </c>
      <c r="EG209" t="s">
        <v>50</v>
      </c>
      <c r="EH209">
        <v>0</v>
      </c>
      <c r="EI209" t="s">
        <v>6</v>
      </c>
      <c r="EJ209">
        <v>3</v>
      </c>
      <c r="EK209">
        <v>600001</v>
      </c>
      <c r="EL209" t="s">
        <v>51</v>
      </c>
      <c r="EM209" t="s">
        <v>52</v>
      </c>
      <c r="EO209" t="s">
        <v>6</v>
      </c>
      <c r="EQ209">
        <v>0</v>
      </c>
      <c r="ER209">
        <v>8154</v>
      </c>
      <c r="ES209">
        <v>8154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f t="shared" si="194"/>
        <v>4194</v>
      </c>
      <c r="FS209">
        <v>0</v>
      </c>
      <c r="FX209">
        <v>0</v>
      </c>
      <c r="FY209">
        <v>0</v>
      </c>
      <c r="GA209" t="s">
        <v>6</v>
      </c>
      <c r="GD209">
        <v>1</v>
      </c>
      <c r="GF209">
        <v>-1196945259</v>
      </c>
      <c r="GG209">
        <v>2</v>
      </c>
      <c r="GH209">
        <v>1</v>
      </c>
      <c r="GI209">
        <v>4</v>
      </c>
      <c r="GJ209">
        <v>0</v>
      </c>
      <c r="GK209">
        <v>0</v>
      </c>
      <c r="GL209">
        <f t="shared" si="184"/>
        <v>0</v>
      </c>
      <c r="GM209">
        <f t="shared" si="185"/>
        <v>4194</v>
      </c>
      <c r="GN209">
        <f t="shared" si="186"/>
        <v>0</v>
      </c>
      <c r="GO209">
        <f t="shared" si="187"/>
        <v>0</v>
      </c>
      <c r="GP209">
        <f t="shared" si="188"/>
        <v>0</v>
      </c>
      <c r="GR209">
        <v>0</v>
      </c>
      <c r="GS209">
        <v>3</v>
      </c>
      <c r="GT209">
        <v>0</v>
      </c>
      <c r="GU209" t="s">
        <v>6</v>
      </c>
      <c r="GV209">
        <f t="shared" si="189"/>
        <v>0</v>
      </c>
      <c r="GW209">
        <v>1</v>
      </c>
      <c r="GX209">
        <f t="shared" si="190"/>
        <v>0</v>
      </c>
      <c r="HA209">
        <v>0</v>
      </c>
      <c r="HB209">
        <v>0</v>
      </c>
      <c r="HC209">
        <f t="shared" si="191"/>
        <v>0</v>
      </c>
      <c r="HE209" t="s">
        <v>6</v>
      </c>
      <c r="HF209" t="s">
        <v>6</v>
      </c>
      <c r="HM209" t="s">
        <v>6</v>
      </c>
      <c r="HN209" t="s">
        <v>6</v>
      </c>
      <c r="HO209" t="s">
        <v>6</v>
      </c>
      <c r="HP209" t="s">
        <v>6</v>
      </c>
      <c r="HQ209" t="s">
        <v>6</v>
      </c>
      <c r="HS209">
        <v>0</v>
      </c>
      <c r="IK209">
        <v>0</v>
      </c>
    </row>
    <row r="210" spans="1:247" x14ac:dyDescent="0.2">
      <c r="A210">
        <v>18</v>
      </c>
      <c r="B210">
        <v>1</v>
      </c>
      <c r="C210">
        <v>226</v>
      </c>
      <c r="E210" t="s">
        <v>397</v>
      </c>
      <c r="F210" t="s">
        <v>382</v>
      </c>
      <c r="G210" t="s">
        <v>398</v>
      </c>
      <c r="H210" t="str">
        <f>'1.Ведомость'!C114</f>
        <v>100 ШТ</v>
      </c>
      <c r="I210">
        <f>I205*J210</f>
        <v>0.22</v>
      </c>
      <c r="J210">
        <v>0.26190476190476192</v>
      </c>
      <c r="K210">
        <v>0.26190479999999999</v>
      </c>
      <c r="O210">
        <f t="shared" si="157"/>
        <v>11535</v>
      </c>
      <c r="P210">
        <f t="shared" si="158"/>
        <v>11535</v>
      </c>
      <c r="Q210">
        <f t="shared" si="159"/>
        <v>0</v>
      </c>
      <c r="R210">
        <f t="shared" si="160"/>
        <v>0</v>
      </c>
      <c r="S210">
        <f t="shared" si="161"/>
        <v>0</v>
      </c>
      <c r="T210">
        <f t="shared" si="162"/>
        <v>0</v>
      </c>
      <c r="U210">
        <f t="shared" si="163"/>
        <v>0</v>
      </c>
      <c r="V210">
        <f t="shared" si="164"/>
        <v>0</v>
      </c>
      <c r="W210">
        <f t="shared" si="165"/>
        <v>0</v>
      </c>
      <c r="X210">
        <f t="shared" si="166"/>
        <v>0</v>
      </c>
      <c r="Y210">
        <f t="shared" si="167"/>
        <v>0</v>
      </c>
      <c r="AA210">
        <v>92875993</v>
      </c>
      <c r="AB210">
        <f t="shared" si="168"/>
        <v>8154</v>
      </c>
      <c r="AC210">
        <f t="shared" si="169"/>
        <v>8154</v>
      </c>
      <c r="AD210">
        <f t="shared" si="170"/>
        <v>0</v>
      </c>
      <c r="AE210">
        <f t="shared" si="171"/>
        <v>0</v>
      </c>
      <c r="AF210">
        <f t="shared" si="172"/>
        <v>0</v>
      </c>
      <c r="AG210">
        <f t="shared" si="173"/>
        <v>0</v>
      </c>
      <c r="AH210">
        <f t="shared" si="174"/>
        <v>0</v>
      </c>
      <c r="AI210">
        <f t="shared" si="175"/>
        <v>0</v>
      </c>
      <c r="AJ210">
        <f t="shared" si="176"/>
        <v>0</v>
      </c>
      <c r="AK210">
        <v>8154</v>
      </c>
      <c r="AL210">
        <v>8154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6.43</v>
      </c>
      <c r="BD210" t="s">
        <v>6</v>
      </c>
      <c r="BE210" t="s">
        <v>6</v>
      </c>
      <c r="BF210" t="s">
        <v>6</v>
      </c>
      <c r="BG210" t="s">
        <v>6</v>
      </c>
      <c r="BH210">
        <v>3</v>
      </c>
      <c r="BI210">
        <v>3</v>
      </c>
      <c r="BJ210" t="s">
        <v>384</v>
      </c>
      <c r="BM210">
        <v>600001</v>
      </c>
      <c r="BN210">
        <v>0</v>
      </c>
      <c r="BO210" t="s">
        <v>6</v>
      </c>
      <c r="BP210">
        <v>0</v>
      </c>
      <c r="BQ210">
        <v>5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6</v>
      </c>
      <c r="BZ210">
        <v>0</v>
      </c>
      <c r="CA210">
        <v>0</v>
      </c>
      <c r="CB210" t="s">
        <v>6</v>
      </c>
      <c r="CE210">
        <v>0</v>
      </c>
      <c r="CF210">
        <v>0</v>
      </c>
      <c r="CG210">
        <v>0</v>
      </c>
      <c r="CM210">
        <v>0</v>
      </c>
      <c r="CN210" t="s">
        <v>6</v>
      </c>
      <c r="CO210">
        <v>0</v>
      </c>
      <c r="CP210">
        <f t="shared" si="177"/>
        <v>11535</v>
      </c>
      <c r="CQ210">
        <f t="shared" si="192"/>
        <v>52430.22</v>
      </c>
      <c r="CR210">
        <f t="shared" si="193"/>
        <v>0</v>
      </c>
      <c r="CS210">
        <f t="shared" si="178"/>
        <v>0</v>
      </c>
      <c r="CT210">
        <f t="shared" si="179"/>
        <v>0</v>
      </c>
      <c r="CU210">
        <f t="shared" si="180"/>
        <v>0</v>
      </c>
      <c r="CV210">
        <f t="shared" si="181"/>
        <v>0</v>
      </c>
      <c r="CW210">
        <f t="shared" si="182"/>
        <v>0</v>
      </c>
      <c r="CX210">
        <f t="shared" si="183"/>
        <v>0</v>
      </c>
      <c r="CY210">
        <f>0</f>
        <v>0</v>
      </c>
      <c r="CZ210">
        <f>0</f>
        <v>0</v>
      </c>
      <c r="DC210" t="s">
        <v>6</v>
      </c>
      <c r="DD210" t="s">
        <v>6</v>
      </c>
      <c r="DE210" t="s">
        <v>6</v>
      </c>
      <c r="DF210" t="s">
        <v>6</v>
      </c>
      <c r="DG210" t="s">
        <v>6</v>
      </c>
      <c r="DH210" t="s">
        <v>6</v>
      </c>
      <c r="DI210" t="s">
        <v>6</v>
      </c>
      <c r="DJ210" t="s">
        <v>6</v>
      </c>
      <c r="DK210" t="s">
        <v>6</v>
      </c>
      <c r="DL210" t="s">
        <v>6</v>
      </c>
      <c r="DM210" t="s">
        <v>6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79</v>
      </c>
      <c r="DW210" t="s">
        <v>79</v>
      </c>
      <c r="DX210">
        <v>1</v>
      </c>
      <c r="DZ210" t="s">
        <v>6</v>
      </c>
      <c r="EA210" t="s">
        <v>6</v>
      </c>
      <c r="EB210" t="s">
        <v>6</v>
      </c>
      <c r="EC210" t="s">
        <v>6</v>
      </c>
      <c r="EE210">
        <v>59670230</v>
      </c>
      <c r="EF210">
        <v>5</v>
      </c>
      <c r="EG210" t="s">
        <v>50</v>
      </c>
      <c r="EH210">
        <v>0</v>
      </c>
      <c r="EI210" t="s">
        <v>6</v>
      </c>
      <c r="EJ210">
        <v>3</v>
      </c>
      <c r="EK210">
        <v>600001</v>
      </c>
      <c r="EL210" t="s">
        <v>51</v>
      </c>
      <c r="EM210" t="s">
        <v>52</v>
      </c>
      <c r="EO210" t="s">
        <v>6</v>
      </c>
      <c r="EQ210">
        <v>0</v>
      </c>
      <c r="ER210">
        <v>8154</v>
      </c>
      <c r="ES210">
        <v>8154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f t="shared" si="194"/>
        <v>11535</v>
      </c>
      <c r="FS210">
        <v>0</v>
      </c>
      <c r="FX210">
        <v>0</v>
      </c>
      <c r="FY210">
        <v>0</v>
      </c>
      <c r="GA210" t="s">
        <v>6</v>
      </c>
      <c r="GD210">
        <v>1</v>
      </c>
      <c r="GF210">
        <v>-2132682051</v>
      </c>
      <c r="GG210">
        <v>2</v>
      </c>
      <c r="GH210">
        <v>1</v>
      </c>
      <c r="GI210">
        <v>4</v>
      </c>
      <c r="GJ210">
        <v>0</v>
      </c>
      <c r="GK210">
        <v>0</v>
      </c>
      <c r="GL210">
        <f t="shared" si="184"/>
        <v>0</v>
      </c>
      <c r="GM210">
        <f t="shared" si="185"/>
        <v>11535</v>
      </c>
      <c r="GN210">
        <f t="shared" si="186"/>
        <v>0</v>
      </c>
      <c r="GO210">
        <f t="shared" si="187"/>
        <v>0</v>
      </c>
      <c r="GP210">
        <f t="shared" si="188"/>
        <v>0</v>
      </c>
      <c r="GR210">
        <v>0</v>
      </c>
      <c r="GS210">
        <v>3</v>
      </c>
      <c r="GT210">
        <v>0</v>
      </c>
      <c r="GU210" t="s">
        <v>6</v>
      </c>
      <c r="GV210">
        <f t="shared" si="189"/>
        <v>0</v>
      </c>
      <c r="GW210">
        <v>1</v>
      </c>
      <c r="GX210">
        <f t="shared" si="190"/>
        <v>0</v>
      </c>
      <c r="HA210">
        <v>0</v>
      </c>
      <c r="HB210">
        <v>0</v>
      </c>
      <c r="HC210">
        <f t="shared" si="191"/>
        <v>0</v>
      </c>
      <c r="HE210" t="s">
        <v>6</v>
      </c>
      <c r="HF210" t="s">
        <v>6</v>
      </c>
      <c r="HM210" t="s">
        <v>6</v>
      </c>
      <c r="HN210" t="s">
        <v>6</v>
      </c>
      <c r="HO210" t="s">
        <v>6</v>
      </c>
      <c r="HP210" t="s">
        <v>6</v>
      </c>
      <c r="HQ210" t="s">
        <v>6</v>
      </c>
      <c r="HS210">
        <v>0</v>
      </c>
      <c r="IK210">
        <v>0</v>
      </c>
    </row>
    <row r="211" spans="1:247" x14ac:dyDescent="0.2">
      <c r="A211">
        <v>18</v>
      </c>
      <c r="B211">
        <v>1</v>
      </c>
      <c r="C211">
        <v>224</v>
      </c>
      <c r="E211" t="s">
        <v>399</v>
      </c>
      <c r="F211" t="s">
        <v>386</v>
      </c>
      <c r="G211" t="s">
        <v>400</v>
      </c>
      <c r="H211" t="str">
        <f>'1.Ведомость'!C115</f>
        <v>100 ШТ</v>
      </c>
      <c r="I211">
        <f>I205*J211</f>
        <v>0.06</v>
      </c>
      <c r="J211">
        <v>7.1428571428571425E-2</v>
      </c>
      <c r="K211">
        <v>7.1428599999999995E-2</v>
      </c>
      <c r="O211">
        <f t="shared" si="157"/>
        <v>3146</v>
      </c>
      <c r="P211">
        <f t="shared" si="158"/>
        <v>3146</v>
      </c>
      <c r="Q211">
        <f t="shared" si="159"/>
        <v>0</v>
      </c>
      <c r="R211">
        <f t="shared" si="160"/>
        <v>0</v>
      </c>
      <c r="S211">
        <f t="shared" si="161"/>
        <v>0</v>
      </c>
      <c r="T211">
        <f t="shared" si="162"/>
        <v>0</v>
      </c>
      <c r="U211">
        <f t="shared" si="163"/>
        <v>0</v>
      </c>
      <c r="V211">
        <f t="shared" si="164"/>
        <v>0</v>
      </c>
      <c r="W211">
        <f t="shared" si="165"/>
        <v>0</v>
      </c>
      <c r="X211">
        <f t="shared" si="166"/>
        <v>0</v>
      </c>
      <c r="Y211">
        <f t="shared" si="167"/>
        <v>0</v>
      </c>
      <c r="AA211">
        <v>92875993</v>
      </c>
      <c r="AB211">
        <f t="shared" si="168"/>
        <v>8154</v>
      </c>
      <c r="AC211">
        <f t="shared" si="169"/>
        <v>8154</v>
      </c>
      <c r="AD211">
        <f t="shared" si="170"/>
        <v>0</v>
      </c>
      <c r="AE211">
        <f t="shared" si="171"/>
        <v>0</v>
      </c>
      <c r="AF211">
        <f t="shared" si="172"/>
        <v>0</v>
      </c>
      <c r="AG211">
        <f t="shared" si="173"/>
        <v>0</v>
      </c>
      <c r="AH211">
        <f t="shared" si="174"/>
        <v>0</v>
      </c>
      <c r="AI211">
        <f t="shared" si="175"/>
        <v>0</v>
      </c>
      <c r="AJ211">
        <f t="shared" si="176"/>
        <v>0</v>
      </c>
      <c r="AK211">
        <v>8154</v>
      </c>
      <c r="AL211">
        <v>8154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6.43</v>
      </c>
      <c r="BD211" t="s">
        <v>6</v>
      </c>
      <c r="BE211" t="s">
        <v>6</v>
      </c>
      <c r="BF211" t="s">
        <v>6</v>
      </c>
      <c r="BG211" t="s">
        <v>6</v>
      </c>
      <c r="BH211">
        <v>3</v>
      </c>
      <c r="BI211">
        <v>3</v>
      </c>
      <c r="BJ211" t="s">
        <v>388</v>
      </c>
      <c r="BM211">
        <v>600001</v>
      </c>
      <c r="BN211">
        <v>0</v>
      </c>
      <c r="BO211" t="s">
        <v>6</v>
      </c>
      <c r="BP211">
        <v>0</v>
      </c>
      <c r="BQ211">
        <v>5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6</v>
      </c>
      <c r="BZ211">
        <v>0</v>
      </c>
      <c r="CA211">
        <v>0</v>
      </c>
      <c r="CB211" t="s">
        <v>6</v>
      </c>
      <c r="CE211">
        <v>0</v>
      </c>
      <c r="CF211">
        <v>0</v>
      </c>
      <c r="CG211">
        <v>0</v>
      </c>
      <c r="CM211">
        <v>0</v>
      </c>
      <c r="CN211" t="s">
        <v>6</v>
      </c>
      <c r="CO211">
        <v>0</v>
      </c>
      <c r="CP211">
        <f t="shared" si="177"/>
        <v>3146</v>
      </c>
      <c r="CQ211">
        <f t="shared" si="192"/>
        <v>52430.22</v>
      </c>
      <c r="CR211">
        <f t="shared" si="193"/>
        <v>0</v>
      </c>
      <c r="CS211">
        <f t="shared" si="178"/>
        <v>0</v>
      </c>
      <c r="CT211">
        <f t="shared" si="179"/>
        <v>0</v>
      </c>
      <c r="CU211">
        <f t="shared" si="180"/>
        <v>0</v>
      </c>
      <c r="CV211">
        <f t="shared" si="181"/>
        <v>0</v>
      </c>
      <c r="CW211">
        <f t="shared" si="182"/>
        <v>0</v>
      </c>
      <c r="CX211">
        <f t="shared" si="183"/>
        <v>0</v>
      </c>
      <c r="CY211">
        <f>0</f>
        <v>0</v>
      </c>
      <c r="CZ211">
        <f>0</f>
        <v>0</v>
      </c>
      <c r="DC211" t="s">
        <v>6</v>
      </c>
      <c r="DD211" t="s">
        <v>6</v>
      </c>
      <c r="DE211" t="s">
        <v>6</v>
      </c>
      <c r="DF211" t="s">
        <v>6</v>
      </c>
      <c r="DG211" t="s">
        <v>6</v>
      </c>
      <c r="DH211" t="s">
        <v>6</v>
      </c>
      <c r="DI211" t="s">
        <v>6</v>
      </c>
      <c r="DJ211" t="s">
        <v>6</v>
      </c>
      <c r="DK211" t="s">
        <v>6</v>
      </c>
      <c r="DL211" t="s">
        <v>6</v>
      </c>
      <c r="DM211" t="s">
        <v>6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79</v>
      </c>
      <c r="DW211" t="s">
        <v>79</v>
      </c>
      <c r="DX211">
        <v>1</v>
      </c>
      <c r="DZ211" t="s">
        <v>6</v>
      </c>
      <c r="EA211" t="s">
        <v>6</v>
      </c>
      <c r="EB211" t="s">
        <v>6</v>
      </c>
      <c r="EC211" t="s">
        <v>6</v>
      </c>
      <c r="EE211">
        <v>59670230</v>
      </c>
      <c r="EF211">
        <v>5</v>
      </c>
      <c r="EG211" t="s">
        <v>50</v>
      </c>
      <c r="EH211">
        <v>0</v>
      </c>
      <c r="EI211" t="s">
        <v>6</v>
      </c>
      <c r="EJ211">
        <v>3</v>
      </c>
      <c r="EK211">
        <v>600001</v>
      </c>
      <c r="EL211" t="s">
        <v>51</v>
      </c>
      <c r="EM211" t="s">
        <v>52</v>
      </c>
      <c r="EO211" t="s">
        <v>6</v>
      </c>
      <c r="EQ211">
        <v>0</v>
      </c>
      <c r="ER211">
        <v>8154</v>
      </c>
      <c r="ES211">
        <v>8154</v>
      </c>
      <c r="ET211">
        <v>0</v>
      </c>
      <c r="EU211">
        <v>0</v>
      </c>
      <c r="EV211">
        <v>0</v>
      </c>
      <c r="EW211">
        <v>0</v>
      </c>
      <c r="EX211">
        <v>0</v>
      </c>
      <c r="FQ211">
        <v>0</v>
      </c>
      <c r="FR211">
        <f t="shared" si="194"/>
        <v>3146</v>
      </c>
      <c r="FS211">
        <v>0</v>
      </c>
      <c r="FX211">
        <v>0</v>
      </c>
      <c r="FY211">
        <v>0</v>
      </c>
      <c r="GA211" t="s">
        <v>6</v>
      </c>
      <c r="GD211">
        <v>1</v>
      </c>
      <c r="GF211">
        <v>-1163967279</v>
      </c>
      <c r="GG211">
        <v>2</v>
      </c>
      <c r="GH211">
        <v>1</v>
      </c>
      <c r="GI211">
        <v>4</v>
      </c>
      <c r="GJ211">
        <v>0</v>
      </c>
      <c r="GK211">
        <v>0</v>
      </c>
      <c r="GL211">
        <f t="shared" si="184"/>
        <v>0</v>
      </c>
      <c r="GM211">
        <f t="shared" si="185"/>
        <v>3146</v>
      </c>
      <c r="GN211">
        <f t="shared" si="186"/>
        <v>0</v>
      </c>
      <c r="GO211">
        <f t="shared" si="187"/>
        <v>0</v>
      </c>
      <c r="GP211">
        <f t="shared" si="188"/>
        <v>0</v>
      </c>
      <c r="GR211">
        <v>0</v>
      </c>
      <c r="GS211">
        <v>3</v>
      </c>
      <c r="GT211">
        <v>0</v>
      </c>
      <c r="GU211" t="s">
        <v>6</v>
      </c>
      <c r="GV211">
        <f t="shared" si="189"/>
        <v>0</v>
      </c>
      <c r="GW211">
        <v>1</v>
      </c>
      <c r="GX211">
        <f t="shared" si="190"/>
        <v>0</v>
      </c>
      <c r="HA211">
        <v>0</v>
      </c>
      <c r="HB211">
        <v>0</v>
      </c>
      <c r="HC211">
        <f t="shared" si="191"/>
        <v>0</v>
      </c>
      <c r="HE211" t="s">
        <v>6</v>
      </c>
      <c r="HF211" t="s">
        <v>6</v>
      </c>
      <c r="HM211" t="s">
        <v>6</v>
      </c>
      <c r="HN211" t="s">
        <v>6</v>
      </c>
      <c r="HO211" t="s">
        <v>6</v>
      </c>
      <c r="HP211" t="s">
        <v>6</v>
      </c>
      <c r="HQ211" t="s">
        <v>6</v>
      </c>
      <c r="HS211">
        <v>0</v>
      </c>
      <c r="IK211">
        <v>0</v>
      </c>
    </row>
    <row r="212" spans="1:247" x14ac:dyDescent="0.2">
      <c r="A212">
        <v>18</v>
      </c>
      <c r="B212">
        <v>1</v>
      </c>
      <c r="C212">
        <v>222</v>
      </c>
      <c r="E212" t="s">
        <v>401</v>
      </c>
      <c r="F212" t="s">
        <v>390</v>
      </c>
      <c r="G212" t="s">
        <v>402</v>
      </c>
      <c r="H212" t="str">
        <f>'1.Ведомость'!C116</f>
        <v>100 ШТ</v>
      </c>
      <c r="I212">
        <f>I205*J212</f>
        <v>0.06</v>
      </c>
      <c r="J212">
        <v>7.1428571428571425E-2</v>
      </c>
      <c r="K212">
        <v>7.1428599999999995E-2</v>
      </c>
      <c r="O212">
        <f t="shared" si="157"/>
        <v>3146</v>
      </c>
      <c r="P212">
        <f t="shared" si="158"/>
        <v>3146</v>
      </c>
      <c r="Q212">
        <f t="shared" si="159"/>
        <v>0</v>
      </c>
      <c r="R212">
        <f t="shared" si="160"/>
        <v>0</v>
      </c>
      <c r="S212">
        <f t="shared" si="161"/>
        <v>0</v>
      </c>
      <c r="T212">
        <f t="shared" si="162"/>
        <v>0</v>
      </c>
      <c r="U212">
        <f t="shared" si="163"/>
        <v>0</v>
      </c>
      <c r="V212">
        <f t="shared" si="164"/>
        <v>0</v>
      </c>
      <c r="W212">
        <f t="shared" si="165"/>
        <v>0</v>
      </c>
      <c r="X212">
        <f t="shared" si="166"/>
        <v>0</v>
      </c>
      <c r="Y212">
        <f t="shared" si="167"/>
        <v>0</v>
      </c>
      <c r="AA212">
        <v>92875993</v>
      </c>
      <c r="AB212">
        <f t="shared" si="168"/>
        <v>8154</v>
      </c>
      <c r="AC212">
        <f t="shared" si="169"/>
        <v>8154</v>
      </c>
      <c r="AD212">
        <f t="shared" si="170"/>
        <v>0</v>
      </c>
      <c r="AE212">
        <f t="shared" si="171"/>
        <v>0</v>
      </c>
      <c r="AF212">
        <f t="shared" si="172"/>
        <v>0</v>
      </c>
      <c r="AG212">
        <f t="shared" si="173"/>
        <v>0</v>
      </c>
      <c r="AH212">
        <f t="shared" si="174"/>
        <v>0</v>
      </c>
      <c r="AI212">
        <f t="shared" si="175"/>
        <v>0</v>
      </c>
      <c r="AJ212">
        <f t="shared" si="176"/>
        <v>0</v>
      </c>
      <c r="AK212">
        <v>8154</v>
      </c>
      <c r="AL212">
        <v>8154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6.43</v>
      </c>
      <c r="BD212" t="s">
        <v>6</v>
      </c>
      <c r="BE212" t="s">
        <v>6</v>
      </c>
      <c r="BF212" t="s">
        <v>6</v>
      </c>
      <c r="BG212" t="s">
        <v>6</v>
      </c>
      <c r="BH212">
        <v>3</v>
      </c>
      <c r="BI212">
        <v>3</v>
      </c>
      <c r="BJ212" t="s">
        <v>392</v>
      </c>
      <c r="BM212">
        <v>600001</v>
      </c>
      <c r="BN212">
        <v>0</v>
      </c>
      <c r="BO212" t="s">
        <v>6</v>
      </c>
      <c r="BP212">
        <v>0</v>
      </c>
      <c r="BQ212">
        <v>5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6</v>
      </c>
      <c r="BZ212">
        <v>0</v>
      </c>
      <c r="CA212">
        <v>0</v>
      </c>
      <c r="CB212" t="s">
        <v>6</v>
      </c>
      <c r="CE212">
        <v>0</v>
      </c>
      <c r="CF212">
        <v>0</v>
      </c>
      <c r="CG212">
        <v>0</v>
      </c>
      <c r="CM212">
        <v>0</v>
      </c>
      <c r="CN212" t="s">
        <v>6</v>
      </c>
      <c r="CO212">
        <v>0</v>
      </c>
      <c r="CP212">
        <f t="shared" si="177"/>
        <v>3146</v>
      </c>
      <c r="CQ212">
        <f t="shared" si="192"/>
        <v>52430.22</v>
      </c>
      <c r="CR212">
        <f t="shared" si="193"/>
        <v>0</v>
      </c>
      <c r="CS212">
        <f t="shared" si="178"/>
        <v>0</v>
      </c>
      <c r="CT212">
        <f t="shared" si="179"/>
        <v>0</v>
      </c>
      <c r="CU212">
        <f t="shared" si="180"/>
        <v>0</v>
      </c>
      <c r="CV212">
        <f t="shared" si="181"/>
        <v>0</v>
      </c>
      <c r="CW212">
        <f t="shared" si="182"/>
        <v>0</v>
      </c>
      <c r="CX212">
        <f t="shared" si="183"/>
        <v>0</v>
      </c>
      <c r="CY212">
        <f>0</f>
        <v>0</v>
      </c>
      <c r="CZ212">
        <f>0</f>
        <v>0</v>
      </c>
      <c r="DC212" t="s">
        <v>6</v>
      </c>
      <c r="DD212" t="s">
        <v>6</v>
      </c>
      <c r="DE212" t="s">
        <v>6</v>
      </c>
      <c r="DF212" t="s">
        <v>6</v>
      </c>
      <c r="DG212" t="s">
        <v>6</v>
      </c>
      <c r="DH212" t="s">
        <v>6</v>
      </c>
      <c r="DI212" t="s">
        <v>6</v>
      </c>
      <c r="DJ212" t="s">
        <v>6</v>
      </c>
      <c r="DK212" t="s">
        <v>6</v>
      </c>
      <c r="DL212" t="s">
        <v>6</v>
      </c>
      <c r="DM212" t="s">
        <v>6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79</v>
      </c>
      <c r="DW212" t="s">
        <v>79</v>
      </c>
      <c r="DX212">
        <v>1</v>
      </c>
      <c r="DZ212" t="s">
        <v>6</v>
      </c>
      <c r="EA212" t="s">
        <v>6</v>
      </c>
      <c r="EB212" t="s">
        <v>6</v>
      </c>
      <c r="EC212" t="s">
        <v>6</v>
      </c>
      <c r="EE212">
        <v>59670230</v>
      </c>
      <c r="EF212">
        <v>5</v>
      </c>
      <c r="EG212" t="s">
        <v>50</v>
      </c>
      <c r="EH212">
        <v>0</v>
      </c>
      <c r="EI212" t="s">
        <v>6</v>
      </c>
      <c r="EJ212">
        <v>3</v>
      </c>
      <c r="EK212">
        <v>600001</v>
      </c>
      <c r="EL212" t="s">
        <v>51</v>
      </c>
      <c r="EM212" t="s">
        <v>52</v>
      </c>
      <c r="EO212" t="s">
        <v>6</v>
      </c>
      <c r="EQ212">
        <v>0</v>
      </c>
      <c r="ER212">
        <v>8154</v>
      </c>
      <c r="ES212">
        <v>8154</v>
      </c>
      <c r="ET212">
        <v>0</v>
      </c>
      <c r="EU212">
        <v>0</v>
      </c>
      <c r="EV212">
        <v>0</v>
      </c>
      <c r="EW212">
        <v>0</v>
      </c>
      <c r="EX212">
        <v>0</v>
      </c>
      <c r="FQ212">
        <v>0</v>
      </c>
      <c r="FR212">
        <f t="shared" si="194"/>
        <v>3146</v>
      </c>
      <c r="FS212">
        <v>0</v>
      </c>
      <c r="FX212">
        <v>0</v>
      </c>
      <c r="FY212">
        <v>0</v>
      </c>
      <c r="GA212" t="s">
        <v>6</v>
      </c>
      <c r="GD212">
        <v>1</v>
      </c>
      <c r="GF212">
        <v>-672348914</v>
      </c>
      <c r="GG212">
        <v>2</v>
      </c>
      <c r="GH212">
        <v>1</v>
      </c>
      <c r="GI212">
        <v>4</v>
      </c>
      <c r="GJ212">
        <v>0</v>
      </c>
      <c r="GK212">
        <v>0</v>
      </c>
      <c r="GL212">
        <f t="shared" si="184"/>
        <v>0</v>
      </c>
      <c r="GM212">
        <f t="shared" si="185"/>
        <v>3146</v>
      </c>
      <c r="GN212">
        <f t="shared" si="186"/>
        <v>0</v>
      </c>
      <c r="GO212">
        <f t="shared" si="187"/>
        <v>0</v>
      </c>
      <c r="GP212">
        <f t="shared" si="188"/>
        <v>0</v>
      </c>
      <c r="GR212">
        <v>0</v>
      </c>
      <c r="GS212">
        <v>3</v>
      </c>
      <c r="GT212">
        <v>0</v>
      </c>
      <c r="GU212" t="s">
        <v>6</v>
      </c>
      <c r="GV212">
        <f t="shared" si="189"/>
        <v>0</v>
      </c>
      <c r="GW212">
        <v>1</v>
      </c>
      <c r="GX212">
        <f t="shared" si="190"/>
        <v>0</v>
      </c>
      <c r="HA212">
        <v>0</v>
      </c>
      <c r="HB212">
        <v>0</v>
      </c>
      <c r="HC212">
        <f t="shared" si="191"/>
        <v>0</v>
      </c>
      <c r="HE212" t="s">
        <v>6</v>
      </c>
      <c r="HF212" t="s">
        <v>6</v>
      </c>
      <c r="HM212" t="s">
        <v>6</v>
      </c>
      <c r="HN212" t="s">
        <v>6</v>
      </c>
      <c r="HO212" t="s">
        <v>6</v>
      </c>
      <c r="HP212" t="s">
        <v>6</v>
      </c>
      <c r="HQ212" t="s">
        <v>6</v>
      </c>
      <c r="HS212">
        <v>0</v>
      </c>
      <c r="IK212">
        <v>0</v>
      </c>
    </row>
    <row r="213" spans="1:247" x14ac:dyDescent="0.2">
      <c r="A213">
        <v>18</v>
      </c>
      <c r="B213">
        <v>1</v>
      </c>
      <c r="C213">
        <v>220</v>
      </c>
      <c r="E213" t="s">
        <v>403</v>
      </c>
      <c r="F213" t="s">
        <v>394</v>
      </c>
      <c r="G213" t="s">
        <v>404</v>
      </c>
      <c r="H213" t="str">
        <f>'1.Ведомость'!C117</f>
        <v>100 ШТ</v>
      </c>
      <c r="I213">
        <f>I205*J213</f>
        <v>0.08</v>
      </c>
      <c r="J213">
        <v>9.5238095238095247E-2</v>
      </c>
      <c r="K213">
        <v>9.5238100000000006E-2</v>
      </c>
      <c r="O213">
        <f t="shared" si="157"/>
        <v>4194</v>
      </c>
      <c r="P213">
        <f t="shared" si="158"/>
        <v>4194</v>
      </c>
      <c r="Q213">
        <f t="shared" si="159"/>
        <v>0</v>
      </c>
      <c r="R213">
        <f t="shared" si="160"/>
        <v>0</v>
      </c>
      <c r="S213">
        <f t="shared" si="161"/>
        <v>0</v>
      </c>
      <c r="T213">
        <f t="shared" si="162"/>
        <v>0</v>
      </c>
      <c r="U213">
        <f t="shared" si="163"/>
        <v>0</v>
      </c>
      <c r="V213">
        <f t="shared" si="164"/>
        <v>0</v>
      </c>
      <c r="W213">
        <f t="shared" si="165"/>
        <v>0</v>
      </c>
      <c r="X213">
        <f t="shared" si="166"/>
        <v>0</v>
      </c>
      <c r="Y213">
        <f t="shared" si="167"/>
        <v>0</v>
      </c>
      <c r="AA213">
        <v>92875993</v>
      </c>
      <c r="AB213">
        <f t="shared" si="168"/>
        <v>8154</v>
      </c>
      <c r="AC213">
        <f t="shared" si="169"/>
        <v>8154</v>
      </c>
      <c r="AD213">
        <f t="shared" si="170"/>
        <v>0</v>
      </c>
      <c r="AE213">
        <f t="shared" si="171"/>
        <v>0</v>
      </c>
      <c r="AF213">
        <f t="shared" si="172"/>
        <v>0</v>
      </c>
      <c r="AG213">
        <f t="shared" si="173"/>
        <v>0</v>
      </c>
      <c r="AH213">
        <f t="shared" si="174"/>
        <v>0</v>
      </c>
      <c r="AI213">
        <f t="shared" si="175"/>
        <v>0</v>
      </c>
      <c r="AJ213">
        <f t="shared" si="176"/>
        <v>0</v>
      </c>
      <c r="AK213">
        <v>8154</v>
      </c>
      <c r="AL213">
        <v>8154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6.43</v>
      </c>
      <c r="BD213" t="s">
        <v>6</v>
      </c>
      <c r="BE213" t="s">
        <v>6</v>
      </c>
      <c r="BF213" t="s">
        <v>6</v>
      </c>
      <c r="BG213" t="s">
        <v>6</v>
      </c>
      <c r="BH213">
        <v>3</v>
      </c>
      <c r="BI213">
        <v>3</v>
      </c>
      <c r="BJ213" t="s">
        <v>396</v>
      </c>
      <c r="BM213">
        <v>600001</v>
      </c>
      <c r="BN213">
        <v>0</v>
      </c>
      <c r="BO213" t="s">
        <v>6</v>
      </c>
      <c r="BP213">
        <v>0</v>
      </c>
      <c r="BQ213">
        <v>5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6</v>
      </c>
      <c r="BZ213">
        <v>0</v>
      </c>
      <c r="CA213">
        <v>0</v>
      </c>
      <c r="CB213" t="s">
        <v>6</v>
      </c>
      <c r="CE213">
        <v>0</v>
      </c>
      <c r="CF213">
        <v>0</v>
      </c>
      <c r="CG213">
        <v>0</v>
      </c>
      <c r="CM213">
        <v>0</v>
      </c>
      <c r="CN213" t="s">
        <v>6</v>
      </c>
      <c r="CO213">
        <v>0</v>
      </c>
      <c r="CP213">
        <f t="shared" si="177"/>
        <v>4194</v>
      </c>
      <c r="CQ213">
        <f t="shared" si="192"/>
        <v>52430.22</v>
      </c>
      <c r="CR213">
        <f t="shared" si="193"/>
        <v>0</v>
      </c>
      <c r="CS213">
        <f t="shared" si="178"/>
        <v>0</v>
      </c>
      <c r="CT213">
        <f t="shared" si="179"/>
        <v>0</v>
      </c>
      <c r="CU213">
        <f t="shared" si="180"/>
        <v>0</v>
      </c>
      <c r="CV213">
        <f t="shared" si="181"/>
        <v>0</v>
      </c>
      <c r="CW213">
        <f t="shared" si="182"/>
        <v>0</v>
      </c>
      <c r="CX213">
        <f t="shared" si="183"/>
        <v>0</v>
      </c>
      <c r="CY213">
        <f>0</f>
        <v>0</v>
      </c>
      <c r="CZ213">
        <f>0</f>
        <v>0</v>
      </c>
      <c r="DC213" t="s">
        <v>6</v>
      </c>
      <c r="DD213" t="s">
        <v>6</v>
      </c>
      <c r="DE213" t="s">
        <v>6</v>
      </c>
      <c r="DF213" t="s">
        <v>6</v>
      </c>
      <c r="DG213" t="s">
        <v>6</v>
      </c>
      <c r="DH213" t="s">
        <v>6</v>
      </c>
      <c r="DI213" t="s">
        <v>6</v>
      </c>
      <c r="DJ213" t="s">
        <v>6</v>
      </c>
      <c r="DK213" t="s">
        <v>6</v>
      </c>
      <c r="DL213" t="s">
        <v>6</v>
      </c>
      <c r="DM213" t="s">
        <v>6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79</v>
      </c>
      <c r="DW213" t="s">
        <v>79</v>
      </c>
      <c r="DX213">
        <v>1</v>
      </c>
      <c r="DZ213" t="s">
        <v>6</v>
      </c>
      <c r="EA213" t="s">
        <v>6</v>
      </c>
      <c r="EB213" t="s">
        <v>6</v>
      </c>
      <c r="EC213" t="s">
        <v>6</v>
      </c>
      <c r="EE213">
        <v>59670230</v>
      </c>
      <c r="EF213">
        <v>5</v>
      </c>
      <c r="EG213" t="s">
        <v>50</v>
      </c>
      <c r="EH213">
        <v>0</v>
      </c>
      <c r="EI213" t="s">
        <v>6</v>
      </c>
      <c r="EJ213">
        <v>3</v>
      </c>
      <c r="EK213">
        <v>600001</v>
      </c>
      <c r="EL213" t="s">
        <v>51</v>
      </c>
      <c r="EM213" t="s">
        <v>52</v>
      </c>
      <c r="EO213" t="s">
        <v>6</v>
      </c>
      <c r="EQ213">
        <v>0</v>
      </c>
      <c r="ER213">
        <v>8154</v>
      </c>
      <c r="ES213">
        <v>8154</v>
      </c>
      <c r="ET213">
        <v>0</v>
      </c>
      <c r="EU213">
        <v>0</v>
      </c>
      <c r="EV213">
        <v>0</v>
      </c>
      <c r="EW213">
        <v>0</v>
      </c>
      <c r="EX213">
        <v>0</v>
      </c>
      <c r="FQ213">
        <v>0</v>
      </c>
      <c r="FR213">
        <f t="shared" si="194"/>
        <v>4194</v>
      </c>
      <c r="FS213">
        <v>0</v>
      </c>
      <c r="FX213">
        <v>0</v>
      </c>
      <c r="FY213">
        <v>0</v>
      </c>
      <c r="GA213" t="s">
        <v>6</v>
      </c>
      <c r="GD213">
        <v>1</v>
      </c>
      <c r="GF213">
        <v>-989134980</v>
      </c>
      <c r="GG213">
        <v>2</v>
      </c>
      <c r="GH213">
        <v>1</v>
      </c>
      <c r="GI213">
        <v>4</v>
      </c>
      <c r="GJ213">
        <v>0</v>
      </c>
      <c r="GK213">
        <v>0</v>
      </c>
      <c r="GL213">
        <f t="shared" si="184"/>
        <v>0</v>
      </c>
      <c r="GM213">
        <f t="shared" si="185"/>
        <v>4194</v>
      </c>
      <c r="GN213">
        <f t="shared" si="186"/>
        <v>0</v>
      </c>
      <c r="GO213">
        <f t="shared" si="187"/>
        <v>0</v>
      </c>
      <c r="GP213">
        <f t="shared" si="188"/>
        <v>0</v>
      </c>
      <c r="GR213">
        <v>0</v>
      </c>
      <c r="GS213">
        <v>3</v>
      </c>
      <c r="GT213">
        <v>0</v>
      </c>
      <c r="GU213" t="s">
        <v>6</v>
      </c>
      <c r="GV213">
        <f t="shared" si="189"/>
        <v>0</v>
      </c>
      <c r="GW213">
        <v>1</v>
      </c>
      <c r="GX213">
        <f t="shared" si="190"/>
        <v>0</v>
      </c>
      <c r="HA213">
        <v>0</v>
      </c>
      <c r="HB213">
        <v>0</v>
      </c>
      <c r="HC213">
        <f t="shared" si="191"/>
        <v>0</v>
      </c>
      <c r="HE213" t="s">
        <v>6</v>
      </c>
      <c r="HF213" t="s">
        <v>6</v>
      </c>
      <c r="HM213" t="s">
        <v>6</v>
      </c>
      <c r="HN213" t="s">
        <v>6</v>
      </c>
      <c r="HO213" t="s">
        <v>6</v>
      </c>
      <c r="HP213" t="s">
        <v>6</v>
      </c>
      <c r="HQ213" t="s">
        <v>6</v>
      </c>
      <c r="HS213">
        <v>0</v>
      </c>
      <c r="IK213">
        <v>0</v>
      </c>
    </row>
    <row r="214" spans="1:247" x14ac:dyDescent="0.2">
      <c r="A214">
        <v>17</v>
      </c>
      <c r="B214">
        <v>1</v>
      </c>
      <c r="C214">
        <f>ROW(SmtRes!A241)</f>
        <v>241</v>
      </c>
      <c r="D214">
        <f>ROW(EtalonRes!A188)</f>
        <v>188</v>
      </c>
      <c r="E214" t="s">
        <v>405</v>
      </c>
      <c r="F214" t="s">
        <v>91</v>
      </c>
      <c r="G214" t="s">
        <v>92</v>
      </c>
      <c r="H214" t="s">
        <v>93</v>
      </c>
      <c r="I214">
        <f>ROUND(6500/100,7)</f>
        <v>65</v>
      </c>
      <c r="J214">
        <v>0</v>
      </c>
      <c r="K214">
        <f>ROUND(6500/100,7)</f>
        <v>65</v>
      </c>
      <c r="O214">
        <f t="shared" si="157"/>
        <v>36472</v>
      </c>
      <c r="P214">
        <f t="shared" si="158"/>
        <v>6403</v>
      </c>
      <c r="Q214">
        <f t="shared" si="159"/>
        <v>1849</v>
      </c>
      <c r="R214">
        <f t="shared" si="160"/>
        <v>758</v>
      </c>
      <c r="S214">
        <f t="shared" si="161"/>
        <v>28220</v>
      </c>
      <c r="T214">
        <f t="shared" si="162"/>
        <v>0</v>
      </c>
      <c r="U214">
        <f t="shared" si="163"/>
        <v>66.95</v>
      </c>
      <c r="V214">
        <f t="shared" si="164"/>
        <v>1.3</v>
      </c>
      <c r="W214">
        <f t="shared" si="165"/>
        <v>0</v>
      </c>
      <c r="X214">
        <f t="shared" si="166"/>
        <v>28109</v>
      </c>
      <c r="Y214">
        <f t="shared" si="167"/>
        <v>14779</v>
      </c>
      <c r="AA214">
        <v>92875993</v>
      </c>
      <c r="AB214">
        <f t="shared" si="168"/>
        <v>21.42</v>
      </c>
      <c r="AC214">
        <f t="shared" si="169"/>
        <v>9.93</v>
      </c>
      <c r="AD214">
        <f t="shared" si="170"/>
        <v>1.81</v>
      </c>
      <c r="AE214">
        <f t="shared" si="171"/>
        <v>0.26</v>
      </c>
      <c r="AF214">
        <f t="shared" si="172"/>
        <v>9.68</v>
      </c>
      <c r="AG214">
        <f t="shared" si="173"/>
        <v>0</v>
      </c>
      <c r="AH214">
        <f t="shared" si="174"/>
        <v>1.03</v>
      </c>
      <c r="AI214">
        <f t="shared" si="175"/>
        <v>0.02</v>
      </c>
      <c r="AJ214">
        <f t="shared" si="176"/>
        <v>0</v>
      </c>
      <c r="AK214">
        <v>21.42</v>
      </c>
      <c r="AL214">
        <v>9.93</v>
      </c>
      <c r="AM214">
        <v>1.81</v>
      </c>
      <c r="AN214">
        <v>0.26</v>
      </c>
      <c r="AO214">
        <v>9.68</v>
      </c>
      <c r="AP214">
        <v>0</v>
      </c>
      <c r="AQ214">
        <v>1.03</v>
      </c>
      <c r="AR214">
        <v>0.02</v>
      </c>
      <c r="AS214">
        <v>0</v>
      </c>
      <c r="AT214">
        <v>97</v>
      </c>
      <c r="AU214">
        <v>51</v>
      </c>
      <c r="AV214">
        <v>1</v>
      </c>
      <c r="AW214">
        <v>1</v>
      </c>
      <c r="AZ214">
        <v>1</v>
      </c>
      <c r="BA214">
        <v>44.85</v>
      </c>
      <c r="BB214">
        <v>15.72</v>
      </c>
      <c r="BC214">
        <v>9.92</v>
      </c>
      <c r="BD214" t="s">
        <v>6</v>
      </c>
      <c r="BE214" t="s">
        <v>6</v>
      </c>
      <c r="BF214" t="s">
        <v>6</v>
      </c>
      <c r="BG214" t="s">
        <v>6</v>
      </c>
      <c r="BH214">
        <v>0</v>
      </c>
      <c r="BI214">
        <v>2</v>
      </c>
      <c r="BJ214" t="s">
        <v>94</v>
      </c>
      <c r="BM214">
        <v>108001</v>
      </c>
      <c r="BN214">
        <v>0</v>
      </c>
      <c r="BO214" t="s">
        <v>6</v>
      </c>
      <c r="BP214">
        <v>0</v>
      </c>
      <c r="BQ214">
        <v>3</v>
      </c>
      <c r="BR214">
        <v>0</v>
      </c>
      <c r="BS214">
        <v>44.85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6</v>
      </c>
      <c r="BZ214">
        <v>97</v>
      </c>
      <c r="CA214">
        <v>51</v>
      </c>
      <c r="CB214" t="s">
        <v>6</v>
      </c>
      <c r="CE214">
        <v>0</v>
      </c>
      <c r="CF214">
        <v>0</v>
      </c>
      <c r="CG214">
        <v>0</v>
      </c>
      <c r="CM214">
        <v>0</v>
      </c>
      <c r="CN214" t="s">
        <v>6</v>
      </c>
      <c r="CO214">
        <v>0</v>
      </c>
      <c r="CP214">
        <f t="shared" si="177"/>
        <v>36472</v>
      </c>
      <c r="CQ214">
        <f t="shared" si="192"/>
        <v>98.505600000000001</v>
      </c>
      <c r="CR214">
        <f t="shared" si="193"/>
        <v>28.453200000000002</v>
      </c>
      <c r="CS214">
        <f t="shared" si="178"/>
        <v>11.661000000000001</v>
      </c>
      <c r="CT214">
        <f t="shared" si="179"/>
        <v>434.14800000000002</v>
      </c>
      <c r="CU214">
        <f t="shared" si="180"/>
        <v>0</v>
      </c>
      <c r="CV214">
        <f t="shared" si="181"/>
        <v>1.03</v>
      </c>
      <c r="CW214">
        <f t="shared" si="182"/>
        <v>0.02</v>
      </c>
      <c r="CX214">
        <f t="shared" si="183"/>
        <v>0</v>
      </c>
      <c r="CY214">
        <f>(((S214+R214)*AT214)/100)</f>
        <v>28108.66</v>
      </c>
      <c r="CZ214">
        <f>(((S214+R214)*AU214)/100)</f>
        <v>14778.78</v>
      </c>
      <c r="DC214" t="s">
        <v>6</v>
      </c>
      <c r="DD214" t="s">
        <v>6</v>
      </c>
      <c r="DE214" t="s">
        <v>6</v>
      </c>
      <c r="DF214" t="s">
        <v>6</v>
      </c>
      <c r="DG214" t="s">
        <v>6</v>
      </c>
      <c r="DH214" t="s">
        <v>6</v>
      </c>
      <c r="DI214" t="s">
        <v>6</v>
      </c>
      <c r="DJ214" t="s">
        <v>6</v>
      </c>
      <c r="DK214" t="s">
        <v>6</v>
      </c>
      <c r="DL214" t="s">
        <v>6</v>
      </c>
      <c r="DM214" t="s">
        <v>6</v>
      </c>
      <c r="DN214">
        <v>0</v>
      </c>
      <c r="DO214">
        <v>0</v>
      </c>
      <c r="DP214">
        <v>1</v>
      </c>
      <c r="DQ214">
        <v>1</v>
      </c>
      <c r="DU214">
        <v>1003</v>
      </c>
      <c r="DV214" t="s">
        <v>93</v>
      </c>
      <c r="DW214" t="s">
        <v>93</v>
      </c>
      <c r="DX214">
        <v>100</v>
      </c>
      <c r="DZ214" t="s">
        <v>6</v>
      </c>
      <c r="EA214" t="s">
        <v>6</v>
      </c>
      <c r="EB214" t="s">
        <v>6</v>
      </c>
      <c r="EC214" t="s">
        <v>6</v>
      </c>
      <c r="EE214">
        <v>59670139</v>
      </c>
      <c r="EF214">
        <v>3</v>
      </c>
      <c r="EG214" t="s">
        <v>23</v>
      </c>
      <c r="EH214">
        <v>0</v>
      </c>
      <c r="EI214" t="s">
        <v>6</v>
      </c>
      <c r="EJ214">
        <v>2</v>
      </c>
      <c r="EK214">
        <v>108001</v>
      </c>
      <c r="EL214" t="s">
        <v>95</v>
      </c>
      <c r="EM214" t="s">
        <v>96</v>
      </c>
      <c r="EO214" t="s">
        <v>6</v>
      </c>
      <c r="EQ214">
        <v>131072</v>
      </c>
      <c r="ER214">
        <v>21.42</v>
      </c>
      <c r="ES214">
        <v>9.93</v>
      </c>
      <c r="ET214">
        <v>1.81</v>
      </c>
      <c r="EU214">
        <v>0.26</v>
      </c>
      <c r="EV214">
        <v>9.68</v>
      </c>
      <c r="EW214">
        <v>1.03</v>
      </c>
      <c r="EX214">
        <v>0.02</v>
      </c>
      <c r="EY214">
        <v>0</v>
      </c>
      <c r="FQ214">
        <v>0</v>
      </c>
      <c r="FR214">
        <v>0</v>
      </c>
      <c r="FS214">
        <v>0</v>
      </c>
      <c r="FX214">
        <v>97</v>
      </c>
      <c r="FY214">
        <v>51</v>
      </c>
      <c r="GA214" t="s">
        <v>6</v>
      </c>
      <c r="GD214">
        <v>1</v>
      </c>
      <c r="GF214">
        <v>-419430030</v>
      </c>
      <c r="GG214">
        <v>2</v>
      </c>
      <c r="GH214">
        <v>1</v>
      </c>
      <c r="GI214">
        <v>4</v>
      </c>
      <c r="GJ214">
        <v>0</v>
      </c>
      <c r="GK214">
        <v>0</v>
      </c>
      <c r="GL214">
        <f t="shared" si="184"/>
        <v>0</v>
      </c>
      <c r="GM214">
        <f t="shared" si="185"/>
        <v>79360</v>
      </c>
      <c r="GN214">
        <f t="shared" si="186"/>
        <v>0</v>
      </c>
      <c r="GO214">
        <f t="shared" si="187"/>
        <v>79360</v>
      </c>
      <c r="GP214">
        <f t="shared" si="188"/>
        <v>0</v>
      </c>
      <c r="GR214">
        <v>0</v>
      </c>
      <c r="GS214">
        <v>3</v>
      </c>
      <c r="GT214">
        <v>0</v>
      </c>
      <c r="GU214" t="s">
        <v>6</v>
      </c>
      <c r="GV214">
        <f t="shared" si="189"/>
        <v>0</v>
      </c>
      <c r="GW214">
        <v>1</v>
      </c>
      <c r="GX214">
        <f t="shared" si="190"/>
        <v>0</v>
      </c>
      <c r="HA214">
        <v>0</v>
      </c>
      <c r="HB214">
        <v>0</v>
      </c>
      <c r="HC214">
        <f t="shared" si="191"/>
        <v>0</v>
      </c>
      <c r="HE214" t="s">
        <v>6</v>
      </c>
      <c r="HF214" t="s">
        <v>6</v>
      </c>
      <c r="HM214" t="s">
        <v>6</v>
      </c>
      <c r="HN214" t="s">
        <v>97</v>
      </c>
      <c r="HO214" t="s">
        <v>98</v>
      </c>
      <c r="HP214" t="s">
        <v>95</v>
      </c>
      <c r="HQ214" t="s">
        <v>95</v>
      </c>
      <c r="HS214">
        <v>0</v>
      </c>
      <c r="IK214">
        <v>0</v>
      </c>
      <c r="IL214" t="s">
        <v>694</v>
      </c>
      <c r="IM214">
        <v>65</v>
      </c>
    </row>
    <row r="215" spans="1:247" x14ac:dyDescent="0.2">
      <c r="A215">
        <v>18</v>
      </c>
      <c r="B215">
        <v>1</v>
      </c>
      <c r="C215">
        <v>235</v>
      </c>
      <c r="E215" t="s">
        <v>406</v>
      </c>
      <c r="F215" t="s">
        <v>407</v>
      </c>
      <c r="G215" t="s">
        <v>408</v>
      </c>
      <c r="H215" t="str">
        <f>'1.Ведомость'!C120</f>
        <v>1000 м</v>
      </c>
      <c r="I215">
        <f>I214*J215</f>
        <v>0.3</v>
      </c>
      <c r="J215">
        <v>4.6153846153846149E-3</v>
      </c>
      <c r="K215">
        <v>4.6153849999999996E-3</v>
      </c>
      <c r="O215">
        <f t="shared" si="157"/>
        <v>12121</v>
      </c>
      <c r="P215">
        <f t="shared" si="158"/>
        <v>12121</v>
      </c>
      <c r="Q215">
        <f t="shared" si="159"/>
        <v>0</v>
      </c>
      <c r="R215">
        <f t="shared" si="160"/>
        <v>0</v>
      </c>
      <c r="S215">
        <f t="shared" si="161"/>
        <v>0</v>
      </c>
      <c r="T215">
        <f t="shared" si="162"/>
        <v>0</v>
      </c>
      <c r="U215">
        <f t="shared" si="163"/>
        <v>0</v>
      </c>
      <c r="V215">
        <f t="shared" si="164"/>
        <v>0</v>
      </c>
      <c r="W215">
        <f t="shared" si="165"/>
        <v>0</v>
      </c>
      <c r="X215">
        <f t="shared" si="166"/>
        <v>0</v>
      </c>
      <c r="Y215">
        <f t="shared" si="167"/>
        <v>0</v>
      </c>
      <c r="AA215">
        <v>92875993</v>
      </c>
      <c r="AB215">
        <f t="shared" si="168"/>
        <v>4073.05</v>
      </c>
      <c r="AC215">
        <f t="shared" si="169"/>
        <v>4073.05</v>
      </c>
      <c r="AD215">
        <f t="shared" si="170"/>
        <v>0</v>
      </c>
      <c r="AE215">
        <f t="shared" si="171"/>
        <v>0</v>
      </c>
      <c r="AF215">
        <f t="shared" si="172"/>
        <v>0</v>
      </c>
      <c r="AG215">
        <f t="shared" si="173"/>
        <v>0</v>
      </c>
      <c r="AH215">
        <f t="shared" si="174"/>
        <v>0</v>
      </c>
      <c r="AI215">
        <f t="shared" si="175"/>
        <v>0</v>
      </c>
      <c r="AJ215">
        <f t="shared" si="176"/>
        <v>0</v>
      </c>
      <c r="AK215">
        <v>4073.05</v>
      </c>
      <c r="AL215">
        <v>4073.05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9.92</v>
      </c>
      <c r="BD215" t="s">
        <v>6</v>
      </c>
      <c r="BE215" t="s">
        <v>6</v>
      </c>
      <c r="BF215" t="s">
        <v>6</v>
      </c>
      <c r="BG215" t="s">
        <v>6</v>
      </c>
      <c r="BH215">
        <v>3</v>
      </c>
      <c r="BI215">
        <v>2</v>
      </c>
      <c r="BJ215" t="s">
        <v>409</v>
      </c>
      <c r="BM215">
        <v>500002</v>
      </c>
      <c r="BN215">
        <v>0</v>
      </c>
      <c r="BO215" t="s">
        <v>6</v>
      </c>
      <c r="BP215">
        <v>0</v>
      </c>
      <c r="BQ215">
        <v>12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6</v>
      </c>
      <c r="BZ215">
        <v>0</v>
      </c>
      <c r="CA215">
        <v>0</v>
      </c>
      <c r="CB215" t="s">
        <v>6</v>
      </c>
      <c r="CE215">
        <v>0</v>
      </c>
      <c r="CF215">
        <v>0</v>
      </c>
      <c r="CG215">
        <v>0</v>
      </c>
      <c r="CM215">
        <v>0</v>
      </c>
      <c r="CN215" t="s">
        <v>6</v>
      </c>
      <c r="CO215">
        <v>0</v>
      </c>
      <c r="CP215">
        <f t="shared" si="177"/>
        <v>12121</v>
      </c>
      <c r="CQ215">
        <f t="shared" si="192"/>
        <v>40404.656000000003</v>
      </c>
      <c r="CR215">
        <f t="shared" si="193"/>
        <v>0</v>
      </c>
      <c r="CS215">
        <f t="shared" si="178"/>
        <v>0</v>
      </c>
      <c r="CT215">
        <f t="shared" si="179"/>
        <v>0</v>
      </c>
      <c r="CU215">
        <f t="shared" si="180"/>
        <v>0</v>
      </c>
      <c r="CV215">
        <f t="shared" si="181"/>
        <v>0</v>
      </c>
      <c r="CW215">
        <f t="shared" si="182"/>
        <v>0</v>
      </c>
      <c r="CX215">
        <f t="shared" si="183"/>
        <v>0</v>
      </c>
      <c r="CY215">
        <f>0</f>
        <v>0</v>
      </c>
      <c r="CZ215">
        <f>0</f>
        <v>0</v>
      </c>
      <c r="DC215" t="s">
        <v>6</v>
      </c>
      <c r="DD215" t="s">
        <v>6</v>
      </c>
      <c r="DE215" t="s">
        <v>6</v>
      </c>
      <c r="DF215" t="s">
        <v>6</v>
      </c>
      <c r="DG215" t="s">
        <v>6</v>
      </c>
      <c r="DH215" t="s">
        <v>6</v>
      </c>
      <c r="DI215" t="s">
        <v>6</v>
      </c>
      <c r="DJ215" t="s">
        <v>6</v>
      </c>
      <c r="DK215" t="s">
        <v>6</v>
      </c>
      <c r="DL215" t="s">
        <v>6</v>
      </c>
      <c r="DM215" t="s">
        <v>6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102</v>
      </c>
      <c r="DW215" t="s">
        <v>104</v>
      </c>
      <c r="DX215">
        <v>1</v>
      </c>
      <c r="DZ215" t="s">
        <v>6</v>
      </c>
      <c r="EA215" t="s">
        <v>6</v>
      </c>
      <c r="EB215" t="s">
        <v>6</v>
      </c>
      <c r="EC215" t="s">
        <v>6</v>
      </c>
      <c r="EE215">
        <v>59670229</v>
      </c>
      <c r="EF215">
        <v>12</v>
      </c>
      <c r="EG215" t="s">
        <v>32</v>
      </c>
      <c r="EH215">
        <v>0</v>
      </c>
      <c r="EI215" t="s">
        <v>6</v>
      </c>
      <c r="EJ215">
        <v>2</v>
      </c>
      <c r="EK215">
        <v>500002</v>
      </c>
      <c r="EL215" t="s">
        <v>33</v>
      </c>
      <c r="EM215" t="s">
        <v>34</v>
      </c>
      <c r="EO215" t="s">
        <v>6</v>
      </c>
      <c r="EQ215">
        <v>0</v>
      </c>
      <c r="ER215">
        <v>4073.05</v>
      </c>
      <c r="ES215">
        <v>4073.05</v>
      </c>
      <c r="ET215">
        <v>0</v>
      </c>
      <c r="EU215">
        <v>0</v>
      </c>
      <c r="EV215">
        <v>0</v>
      </c>
      <c r="EW215">
        <v>0</v>
      </c>
      <c r="EX215">
        <v>0</v>
      </c>
      <c r="FQ215">
        <v>0</v>
      </c>
      <c r="FR215">
        <v>0</v>
      </c>
      <c r="FS215">
        <v>0</v>
      </c>
      <c r="FX215">
        <v>0</v>
      </c>
      <c r="FY215">
        <v>0</v>
      </c>
      <c r="GA215" t="s">
        <v>6</v>
      </c>
      <c r="GD215">
        <v>1</v>
      </c>
      <c r="GF215">
        <v>-1256788999</v>
      </c>
      <c r="GG215">
        <v>2</v>
      </c>
      <c r="GH215">
        <v>1</v>
      </c>
      <c r="GI215">
        <v>4</v>
      </c>
      <c r="GJ215">
        <v>0</v>
      </c>
      <c r="GK215">
        <v>0</v>
      </c>
      <c r="GL215">
        <f t="shared" si="184"/>
        <v>0</v>
      </c>
      <c r="GM215">
        <f t="shared" si="185"/>
        <v>12121</v>
      </c>
      <c r="GN215">
        <f t="shared" si="186"/>
        <v>0</v>
      </c>
      <c r="GO215">
        <f t="shared" si="187"/>
        <v>12121</v>
      </c>
      <c r="GP215">
        <f t="shared" si="188"/>
        <v>0</v>
      </c>
      <c r="GR215">
        <v>0</v>
      </c>
      <c r="GS215">
        <v>3</v>
      </c>
      <c r="GT215">
        <v>0</v>
      </c>
      <c r="GU215" t="s">
        <v>6</v>
      </c>
      <c r="GV215">
        <f t="shared" si="189"/>
        <v>0</v>
      </c>
      <c r="GW215">
        <v>1</v>
      </c>
      <c r="GX215">
        <f t="shared" si="190"/>
        <v>0</v>
      </c>
      <c r="HA215">
        <v>0</v>
      </c>
      <c r="HB215">
        <v>0</v>
      </c>
      <c r="HC215">
        <f t="shared" si="191"/>
        <v>0</v>
      </c>
      <c r="HE215" t="s">
        <v>6</v>
      </c>
      <c r="HF215" t="s">
        <v>6</v>
      </c>
      <c r="HM215" t="s">
        <v>6</v>
      </c>
      <c r="HN215" t="s">
        <v>6</v>
      </c>
      <c r="HO215" t="s">
        <v>6</v>
      </c>
      <c r="HP215" t="s">
        <v>6</v>
      </c>
      <c r="HQ215" t="s">
        <v>6</v>
      </c>
      <c r="HS215">
        <v>0</v>
      </c>
      <c r="IK215">
        <v>0</v>
      </c>
    </row>
    <row r="216" spans="1:247" x14ac:dyDescent="0.2">
      <c r="A216">
        <v>18</v>
      </c>
      <c r="B216">
        <v>1</v>
      </c>
      <c r="C216">
        <v>236</v>
      </c>
      <c r="E216" t="s">
        <v>410</v>
      </c>
      <c r="F216" t="s">
        <v>411</v>
      </c>
      <c r="G216" t="s">
        <v>412</v>
      </c>
      <c r="H216" t="str">
        <f>'1.Ведомость'!C121</f>
        <v>км</v>
      </c>
      <c r="I216">
        <f>I214*J216</f>
        <v>6.2</v>
      </c>
      <c r="J216">
        <v>9.5384615384615387E-2</v>
      </c>
      <c r="K216">
        <v>9.5384615000000006E-2</v>
      </c>
      <c r="O216">
        <f t="shared" si="157"/>
        <v>69512</v>
      </c>
      <c r="P216">
        <f t="shared" si="158"/>
        <v>69512</v>
      </c>
      <c r="Q216">
        <f t="shared" si="159"/>
        <v>0</v>
      </c>
      <c r="R216">
        <f t="shared" si="160"/>
        <v>0</v>
      </c>
      <c r="S216">
        <f t="shared" si="161"/>
        <v>0</v>
      </c>
      <c r="T216">
        <f t="shared" si="162"/>
        <v>0</v>
      </c>
      <c r="U216">
        <f t="shared" si="163"/>
        <v>0</v>
      </c>
      <c r="V216">
        <f t="shared" si="164"/>
        <v>0</v>
      </c>
      <c r="W216">
        <f t="shared" si="165"/>
        <v>0</v>
      </c>
      <c r="X216">
        <f t="shared" si="166"/>
        <v>0</v>
      </c>
      <c r="Y216">
        <f t="shared" si="167"/>
        <v>0</v>
      </c>
      <c r="AA216">
        <v>92875993</v>
      </c>
      <c r="AB216">
        <f t="shared" si="168"/>
        <v>1130.2</v>
      </c>
      <c r="AC216">
        <f t="shared" si="169"/>
        <v>1130.2</v>
      </c>
      <c r="AD216">
        <f t="shared" si="170"/>
        <v>0</v>
      </c>
      <c r="AE216">
        <f t="shared" si="171"/>
        <v>0</v>
      </c>
      <c r="AF216">
        <f t="shared" si="172"/>
        <v>0</v>
      </c>
      <c r="AG216">
        <f t="shared" si="173"/>
        <v>0</v>
      </c>
      <c r="AH216">
        <f t="shared" si="174"/>
        <v>0</v>
      </c>
      <c r="AI216">
        <f t="shared" si="175"/>
        <v>0</v>
      </c>
      <c r="AJ216">
        <f t="shared" si="176"/>
        <v>0</v>
      </c>
      <c r="AK216">
        <v>1130.2</v>
      </c>
      <c r="AL216">
        <v>1130.2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9.92</v>
      </c>
      <c r="BD216" t="s">
        <v>6</v>
      </c>
      <c r="BE216" t="s">
        <v>6</v>
      </c>
      <c r="BF216" t="s">
        <v>6</v>
      </c>
      <c r="BG216" t="s">
        <v>6</v>
      </c>
      <c r="BH216">
        <v>3</v>
      </c>
      <c r="BI216">
        <v>2</v>
      </c>
      <c r="BJ216" t="s">
        <v>414</v>
      </c>
      <c r="BM216">
        <v>500002</v>
      </c>
      <c r="BN216">
        <v>0</v>
      </c>
      <c r="BO216" t="s">
        <v>6</v>
      </c>
      <c r="BP216">
        <v>0</v>
      </c>
      <c r="BQ216">
        <v>12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6</v>
      </c>
      <c r="BZ216">
        <v>0</v>
      </c>
      <c r="CA216">
        <v>0</v>
      </c>
      <c r="CB216" t="s">
        <v>6</v>
      </c>
      <c r="CE216">
        <v>0</v>
      </c>
      <c r="CF216">
        <v>0</v>
      </c>
      <c r="CG216">
        <v>0</v>
      </c>
      <c r="CM216">
        <v>0</v>
      </c>
      <c r="CN216" t="s">
        <v>6</v>
      </c>
      <c r="CO216">
        <v>0</v>
      </c>
      <c r="CP216">
        <f t="shared" si="177"/>
        <v>69512</v>
      </c>
      <c r="CQ216">
        <f t="shared" si="192"/>
        <v>11211.584000000001</v>
      </c>
      <c r="CR216">
        <f t="shared" si="193"/>
        <v>0</v>
      </c>
      <c r="CS216">
        <f t="shared" si="178"/>
        <v>0</v>
      </c>
      <c r="CT216">
        <f t="shared" si="179"/>
        <v>0</v>
      </c>
      <c r="CU216">
        <f t="shared" si="180"/>
        <v>0</v>
      </c>
      <c r="CV216">
        <f t="shared" si="181"/>
        <v>0</v>
      </c>
      <c r="CW216">
        <f t="shared" si="182"/>
        <v>0</v>
      </c>
      <c r="CX216">
        <f t="shared" si="183"/>
        <v>0</v>
      </c>
      <c r="CY216">
        <f>0</f>
        <v>0</v>
      </c>
      <c r="CZ216">
        <f>0</f>
        <v>0</v>
      </c>
      <c r="DC216" t="s">
        <v>6</v>
      </c>
      <c r="DD216" t="s">
        <v>6</v>
      </c>
      <c r="DE216" t="s">
        <v>6</v>
      </c>
      <c r="DF216" t="s">
        <v>6</v>
      </c>
      <c r="DG216" t="s">
        <v>6</v>
      </c>
      <c r="DH216" t="s">
        <v>6</v>
      </c>
      <c r="DI216" t="s">
        <v>6</v>
      </c>
      <c r="DJ216" t="s">
        <v>6</v>
      </c>
      <c r="DK216" t="s">
        <v>6</v>
      </c>
      <c r="DL216" t="s">
        <v>6</v>
      </c>
      <c r="DM216" t="s">
        <v>6</v>
      </c>
      <c r="DN216">
        <v>0</v>
      </c>
      <c r="DO216">
        <v>0</v>
      </c>
      <c r="DP216">
        <v>1</v>
      </c>
      <c r="DQ216">
        <v>1</v>
      </c>
      <c r="DU216">
        <v>1003</v>
      </c>
      <c r="DV216" t="s">
        <v>413</v>
      </c>
      <c r="DW216" t="s">
        <v>413</v>
      </c>
      <c r="DX216">
        <v>1000</v>
      </c>
      <c r="DZ216" t="s">
        <v>6</v>
      </c>
      <c r="EA216" t="s">
        <v>6</v>
      </c>
      <c r="EB216" t="s">
        <v>6</v>
      </c>
      <c r="EC216" t="s">
        <v>6</v>
      </c>
      <c r="EE216">
        <v>59670229</v>
      </c>
      <c r="EF216">
        <v>12</v>
      </c>
      <c r="EG216" t="s">
        <v>32</v>
      </c>
      <c r="EH216">
        <v>0</v>
      </c>
      <c r="EI216" t="s">
        <v>6</v>
      </c>
      <c r="EJ216">
        <v>2</v>
      </c>
      <c r="EK216">
        <v>500002</v>
      </c>
      <c r="EL216" t="s">
        <v>33</v>
      </c>
      <c r="EM216" t="s">
        <v>34</v>
      </c>
      <c r="EO216" t="s">
        <v>6</v>
      </c>
      <c r="EQ216">
        <v>0</v>
      </c>
      <c r="ER216">
        <v>1130.2</v>
      </c>
      <c r="ES216">
        <v>1130.2</v>
      </c>
      <c r="ET216">
        <v>0</v>
      </c>
      <c r="EU216">
        <v>0</v>
      </c>
      <c r="EV216">
        <v>0</v>
      </c>
      <c r="EW216">
        <v>0</v>
      </c>
      <c r="EX216">
        <v>0</v>
      </c>
      <c r="FQ216">
        <v>0</v>
      </c>
      <c r="FR216">
        <v>0</v>
      </c>
      <c r="FS216">
        <v>0</v>
      </c>
      <c r="FX216">
        <v>0</v>
      </c>
      <c r="FY216">
        <v>0</v>
      </c>
      <c r="GA216" t="s">
        <v>6</v>
      </c>
      <c r="GD216">
        <v>1</v>
      </c>
      <c r="GF216">
        <v>98724674</v>
      </c>
      <c r="GG216">
        <v>2</v>
      </c>
      <c r="GH216">
        <v>1</v>
      </c>
      <c r="GI216">
        <v>4</v>
      </c>
      <c r="GJ216">
        <v>0</v>
      </c>
      <c r="GK216">
        <v>0</v>
      </c>
      <c r="GL216">
        <f t="shared" si="184"/>
        <v>0</v>
      </c>
      <c r="GM216">
        <f t="shared" si="185"/>
        <v>69512</v>
      </c>
      <c r="GN216">
        <f t="shared" si="186"/>
        <v>0</v>
      </c>
      <c r="GO216">
        <f t="shared" si="187"/>
        <v>69512</v>
      </c>
      <c r="GP216">
        <f t="shared" si="188"/>
        <v>0</v>
      </c>
      <c r="GR216">
        <v>0</v>
      </c>
      <c r="GS216">
        <v>3</v>
      </c>
      <c r="GT216">
        <v>0</v>
      </c>
      <c r="GU216" t="s">
        <v>6</v>
      </c>
      <c r="GV216">
        <f t="shared" si="189"/>
        <v>0</v>
      </c>
      <c r="GW216">
        <v>1</v>
      </c>
      <c r="GX216">
        <f t="shared" si="190"/>
        <v>0</v>
      </c>
      <c r="HA216">
        <v>0</v>
      </c>
      <c r="HB216">
        <v>0</v>
      </c>
      <c r="HC216">
        <f t="shared" si="191"/>
        <v>0</v>
      </c>
      <c r="HE216" t="s">
        <v>6</v>
      </c>
      <c r="HF216" t="s">
        <v>6</v>
      </c>
      <c r="HM216" t="s">
        <v>6</v>
      </c>
      <c r="HN216" t="s">
        <v>6</v>
      </c>
      <c r="HO216" t="s">
        <v>6</v>
      </c>
      <c r="HP216" t="s">
        <v>6</v>
      </c>
      <c r="HQ216" t="s">
        <v>6</v>
      </c>
      <c r="HS216">
        <v>0</v>
      </c>
      <c r="IK216">
        <v>0</v>
      </c>
    </row>
    <row r="217" spans="1:247" x14ac:dyDescent="0.2">
      <c r="A217">
        <v>18</v>
      </c>
      <c r="B217">
        <v>1</v>
      </c>
      <c r="C217">
        <v>239</v>
      </c>
      <c r="E217" t="s">
        <v>415</v>
      </c>
      <c r="F217" t="s">
        <v>416</v>
      </c>
      <c r="G217" t="s">
        <v>417</v>
      </c>
      <c r="H217" t="str">
        <f>'1.Ведомость'!C122</f>
        <v>100 ШТ</v>
      </c>
      <c r="I217">
        <f>I214*J217</f>
        <v>0.12</v>
      </c>
      <c r="J217">
        <v>1.8461538461538461E-3</v>
      </c>
      <c r="K217">
        <v>1.846154E-3</v>
      </c>
      <c r="O217">
        <f t="shared" si="157"/>
        <v>292</v>
      </c>
      <c r="P217">
        <f t="shared" si="158"/>
        <v>292</v>
      </c>
      <c r="Q217">
        <f t="shared" si="159"/>
        <v>0</v>
      </c>
      <c r="R217">
        <f t="shared" si="160"/>
        <v>0</v>
      </c>
      <c r="S217">
        <f t="shared" si="161"/>
        <v>0</v>
      </c>
      <c r="T217">
        <f t="shared" si="162"/>
        <v>0</v>
      </c>
      <c r="U217">
        <f t="shared" si="163"/>
        <v>0</v>
      </c>
      <c r="V217">
        <f t="shared" si="164"/>
        <v>0</v>
      </c>
      <c r="W217">
        <f t="shared" si="165"/>
        <v>0</v>
      </c>
      <c r="X217">
        <f t="shared" si="166"/>
        <v>0</v>
      </c>
      <c r="Y217">
        <f t="shared" si="167"/>
        <v>0</v>
      </c>
      <c r="AA217">
        <v>92875993</v>
      </c>
      <c r="AB217">
        <f t="shared" si="168"/>
        <v>244.89</v>
      </c>
      <c r="AC217">
        <f t="shared" si="169"/>
        <v>244.89</v>
      </c>
      <c r="AD217">
        <f t="shared" si="170"/>
        <v>0</v>
      </c>
      <c r="AE217">
        <f t="shared" si="171"/>
        <v>0</v>
      </c>
      <c r="AF217">
        <f t="shared" si="172"/>
        <v>0</v>
      </c>
      <c r="AG217">
        <f t="shared" si="173"/>
        <v>0</v>
      </c>
      <c r="AH217">
        <f t="shared" si="174"/>
        <v>0</v>
      </c>
      <c r="AI217">
        <f t="shared" si="175"/>
        <v>0</v>
      </c>
      <c r="AJ217">
        <f t="shared" si="176"/>
        <v>0</v>
      </c>
      <c r="AK217">
        <v>244.89</v>
      </c>
      <c r="AL217">
        <v>244.89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9.92</v>
      </c>
      <c r="BD217" t="s">
        <v>6</v>
      </c>
      <c r="BE217" t="s">
        <v>6</v>
      </c>
      <c r="BF217" t="s">
        <v>6</v>
      </c>
      <c r="BG217" t="s">
        <v>6</v>
      </c>
      <c r="BH217">
        <v>3</v>
      </c>
      <c r="BI217">
        <v>2</v>
      </c>
      <c r="BJ217" t="s">
        <v>418</v>
      </c>
      <c r="BM217">
        <v>500002</v>
      </c>
      <c r="BN217">
        <v>0</v>
      </c>
      <c r="BO217" t="s">
        <v>6</v>
      </c>
      <c r="BP217">
        <v>0</v>
      </c>
      <c r="BQ217">
        <v>12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6</v>
      </c>
      <c r="BZ217">
        <v>0</v>
      </c>
      <c r="CA217">
        <v>0</v>
      </c>
      <c r="CB217" t="s">
        <v>6</v>
      </c>
      <c r="CE217">
        <v>0</v>
      </c>
      <c r="CF217">
        <v>0</v>
      </c>
      <c r="CG217">
        <v>0</v>
      </c>
      <c r="CM217">
        <v>0</v>
      </c>
      <c r="CN217" t="s">
        <v>6</v>
      </c>
      <c r="CO217">
        <v>0</v>
      </c>
      <c r="CP217">
        <f t="shared" si="177"/>
        <v>292</v>
      </c>
      <c r="CQ217">
        <f t="shared" si="192"/>
        <v>2429.3087999999998</v>
      </c>
      <c r="CR217">
        <f t="shared" si="193"/>
        <v>0</v>
      </c>
      <c r="CS217">
        <f t="shared" si="178"/>
        <v>0</v>
      </c>
      <c r="CT217">
        <f t="shared" si="179"/>
        <v>0</v>
      </c>
      <c r="CU217">
        <f t="shared" si="180"/>
        <v>0</v>
      </c>
      <c r="CV217">
        <f t="shared" si="181"/>
        <v>0</v>
      </c>
      <c r="CW217">
        <f t="shared" si="182"/>
        <v>0</v>
      </c>
      <c r="CX217">
        <f t="shared" si="183"/>
        <v>0</v>
      </c>
      <c r="CY217">
        <f>0</f>
        <v>0</v>
      </c>
      <c r="CZ217">
        <f>0</f>
        <v>0</v>
      </c>
      <c r="DC217" t="s">
        <v>6</v>
      </c>
      <c r="DD217" t="s">
        <v>6</v>
      </c>
      <c r="DE217" t="s">
        <v>6</v>
      </c>
      <c r="DF217" t="s">
        <v>6</v>
      </c>
      <c r="DG217" t="s">
        <v>6</v>
      </c>
      <c r="DH217" t="s">
        <v>6</v>
      </c>
      <c r="DI217" t="s">
        <v>6</v>
      </c>
      <c r="DJ217" t="s">
        <v>6</v>
      </c>
      <c r="DK217" t="s">
        <v>6</v>
      </c>
      <c r="DL217" t="s">
        <v>6</v>
      </c>
      <c r="DM217" t="s">
        <v>6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79</v>
      </c>
      <c r="DW217" t="s">
        <v>79</v>
      </c>
      <c r="DX217">
        <v>1</v>
      </c>
      <c r="DZ217" t="s">
        <v>6</v>
      </c>
      <c r="EA217" t="s">
        <v>6</v>
      </c>
      <c r="EB217" t="s">
        <v>6</v>
      </c>
      <c r="EC217" t="s">
        <v>6</v>
      </c>
      <c r="EE217">
        <v>59670229</v>
      </c>
      <c r="EF217">
        <v>12</v>
      </c>
      <c r="EG217" t="s">
        <v>32</v>
      </c>
      <c r="EH217">
        <v>0</v>
      </c>
      <c r="EI217" t="s">
        <v>6</v>
      </c>
      <c r="EJ217">
        <v>2</v>
      </c>
      <c r="EK217">
        <v>500002</v>
      </c>
      <c r="EL217" t="s">
        <v>33</v>
      </c>
      <c r="EM217" t="s">
        <v>34</v>
      </c>
      <c r="EO217" t="s">
        <v>6</v>
      </c>
      <c r="EQ217">
        <v>0</v>
      </c>
      <c r="ER217">
        <v>244.89</v>
      </c>
      <c r="ES217">
        <v>244.89</v>
      </c>
      <c r="ET217">
        <v>0</v>
      </c>
      <c r="EU217">
        <v>0</v>
      </c>
      <c r="EV217">
        <v>0</v>
      </c>
      <c r="EW217">
        <v>0</v>
      </c>
      <c r="EX217">
        <v>0</v>
      </c>
      <c r="FQ217">
        <v>0</v>
      </c>
      <c r="FR217">
        <v>0</v>
      </c>
      <c r="FS217">
        <v>0</v>
      </c>
      <c r="FX217">
        <v>0</v>
      </c>
      <c r="FY217">
        <v>0</v>
      </c>
      <c r="GA217" t="s">
        <v>6</v>
      </c>
      <c r="GD217">
        <v>1</v>
      </c>
      <c r="GF217">
        <v>1188852684</v>
      </c>
      <c r="GG217">
        <v>2</v>
      </c>
      <c r="GH217">
        <v>1</v>
      </c>
      <c r="GI217">
        <v>4</v>
      </c>
      <c r="GJ217">
        <v>0</v>
      </c>
      <c r="GK217">
        <v>0</v>
      </c>
      <c r="GL217">
        <f t="shared" si="184"/>
        <v>0</v>
      </c>
      <c r="GM217">
        <f t="shared" si="185"/>
        <v>292</v>
      </c>
      <c r="GN217">
        <f t="shared" si="186"/>
        <v>0</v>
      </c>
      <c r="GO217">
        <f t="shared" si="187"/>
        <v>292</v>
      </c>
      <c r="GP217">
        <f t="shared" si="188"/>
        <v>0</v>
      </c>
      <c r="GR217">
        <v>0</v>
      </c>
      <c r="GS217">
        <v>3</v>
      </c>
      <c r="GT217">
        <v>0</v>
      </c>
      <c r="GU217" t="s">
        <v>6</v>
      </c>
      <c r="GV217">
        <f t="shared" si="189"/>
        <v>0</v>
      </c>
      <c r="GW217">
        <v>1</v>
      </c>
      <c r="GX217">
        <f t="shared" si="190"/>
        <v>0</v>
      </c>
      <c r="HA217">
        <v>0</v>
      </c>
      <c r="HB217">
        <v>0</v>
      </c>
      <c r="HC217">
        <f t="shared" si="191"/>
        <v>0</v>
      </c>
      <c r="HE217" t="s">
        <v>6</v>
      </c>
      <c r="HF217" t="s">
        <v>6</v>
      </c>
      <c r="HM217" t="s">
        <v>6</v>
      </c>
      <c r="HN217" t="s">
        <v>6</v>
      </c>
      <c r="HO217" t="s">
        <v>6</v>
      </c>
      <c r="HP217" t="s">
        <v>6</v>
      </c>
      <c r="HQ217" t="s">
        <v>6</v>
      </c>
      <c r="HS217">
        <v>0</v>
      </c>
      <c r="IK217">
        <v>0</v>
      </c>
    </row>
    <row r="218" spans="1:247" x14ac:dyDescent="0.2">
      <c r="A218">
        <v>18</v>
      </c>
      <c r="B218">
        <v>1</v>
      </c>
      <c r="C218">
        <v>238</v>
      </c>
      <c r="E218" t="s">
        <v>419</v>
      </c>
      <c r="F218" t="s">
        <v>420</v>
      </c>
      <c r="G218" t="s">
        <v>421</v>
      </c>
      <c r="H218" t="str">
        <f>'1.Ведомость'!C123</f>
        <v>100 ШТ</v>
      </c>
      <c r="I218">
        <f>I214*J218</f>
        <v>5.5</v>
      </c>
      <c r="J218">
        <v>8.461538461538462E-2</v>
      </c>
      <c r="K218">
        <v>8.4615385000000001E-2</v>
      </c>
      <c r="O218">
        <f t="shared" si="157"/>
        <v>10689</v>
      </c>
      <c r="P218">
        <f t="shared" si="158"/>
        <v>10689</v>
      </c>
      <c r="Q218">
        <f t="shared" si="159"/>
        <v>0</v>
      </c>
      <c r="R218">
        <f t="shared" si="160"/>
        <v>0</v>
      </c>
      <c r="S218">
        <f t="shared" si="161"/>
        <v>0</v>
      </c>
      <c r="T218">
        <f t="shared" si="162"/>
        <v>0</v>
      </c>
      <c r="U218">
        <f t="shared" si="163"/>
        <v>0</v>
      </c>
      <c r="V218">
        <f t="shared" si="164"/>
        <v>0</v>
      </c>
      <c r="W218">
        <f t="shared" si="165"/>
        <v>0</v>
      </c>
      <c r="X218">
        <f t="shared" si="166"/>
        <v>0</v>
      </c>
      <c r="Y218">
        <f t="shared" si="167"/>
        <v>0</v>
      </c>
      <c r="AA218">
        <v>92875993</v>
      </c>
      <c r="AB218">
        <f t="shared" si="168"/>
        <v>195.92</v>
      </c>
      <c r="AC218">
        <f t="shared" si="169"/>
        <v>195.92</v>
      </c>
      <c r="AD218">
        <f t="shared" si="170"/>
        <v>0</v>
      </c>
      <c r="AE218">
        <f t="shared" si="171"/>
        <v>0</v>
      </c>
      <c r="AF218">
        <f t="shared" si="172"/>
        <v>0</v>
      </c>
      <c r="AG218">
        <f t="shared" si="173"/>
        <v>0</v>
      </c>
      <c r="AH218">
        <f t="shared" si="174"/>
        <v>0</v>
      </c>
      <c r="AI218">
        <f t="shared" si="175"/>
        <v>0</v>
      </c>
      <c r="AJ218">
        <f t="shared" si="176"/>
        <v>0</v>
      </c>
      <c r="AK218">
        <v>195.92</v>
      </c>
      <c r="AL218">
        <v>195.92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9.92</v>
      </c>
      <c r="BD218" t="s">
        <v>6</v>
      </c>
      <c r="BE218" t="s">
        <v>6</v>
      </c>
      <c r="BF218" t="s">
        <v>6</v>
      </c>
      <c r="BG218" t="s">
        <v>6</v>
      </c>
      <c r="BH218">
        <v>3</v>
      </c>
      <c r="BI218">
        <v>2</v>
      </c>
      <c r="BJ218" t="s">
        <v>422</v>
      </c>
      <c r="BM218">
        <v>500002</v>
      </c>
      <c r="BN218">
        <v>0</v>
      </c>
      <c r="BO218" t="s">
        <v>6</v>
      </c>
      <c r="BP218">
        <v>0</v>
      </c>
      <c r="BQ218">
        <v>12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6</v>
      </c>
      <c r="BZ218">
        <v>0</v>
      </c>
      <c r="CA218">
        <v>0</v>
      </c>
      <c r="CB218" t="s">
        <v>6</v>
      </c>
      <c r="CE218">
        <v>0</v>
      </c>
      <c r="CF218">
        <v>0</v>
      </c>
      <c r="CG218">
        <v>0</v>
      </c>
      <c r="CM218">
        <v>0</v>
      </c>
      <c r="CN218" t="s">
        <v>6</v>
      </c>
      <c r="CO218">
        <v>0</v>
      </c>
      <c r="CP218">
        <f t="shared" si="177"/>
        <v>10689</v>
      </c>
      <c r="CQ218">
        <f t="shared" si="192"/>
        <v>1943.5264</v>
      </c>
      <c r="CR218">
        <f t="shared" si="193"/>
        <v>0</v>
      </c>
      <c r="CS218">
        <f t="shared" si="178"/>
        <v>0</v>
      </c>
      <c r="CT218">
        <f t="shared" si="179"/>
        <v>0</v>
      </c>
      <c r="CU218">
        <f t="shared" si="180"/>
        <v>0</v>
      </c>
      <c r="CV218">
        <f t="shared" si="181"/>
        <v>0</v>
      </c>
      <c r="CW218">
        <f t="shared" si="182"/>
        <v>0</v>
      </c>
      <c r="CX218">
        <f t="shared" si="183"/>
        <v>0</v>
      </c>
      <c r="CY218">
        <f>0</f>
        <v>0</v>
      </c>
      <c r="CZ218">
        <f>0</f>
        <v>0</v>
      </c>
      <c r="DC218" t="s">
        <v>6</v>
      </c>
      <c r="DD218" t="s">
        <v>6</v>
      </c>
      <c r="DE218" t="s">
        <v>6</v>
      </c>
      <c r="DF218" t="s">
        <v>6</v>
      </c>
      <c r="DG218" t="s">
        <v>6</v>
      </c>
      <c r="DH218" t="s">
        <v>6</v>
      </c>
      <c r="DI218" t="s">
        <v>6</v>
      </c>
      <c r="DJ218" t="s">
        <v>6</v>
      </c>
      <c r="DK218" t="s">
        <v>6</v>
      </c>
      <c r="DL218" t="s">
        <v>6</v>
      </c>
      <c r="DM218" t="s">
        <v>6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79</v>
      </c>
      <c r="DW218" t="s">
        <v>79</v>
      </c>
      <c r="DX218">
        <v>1</v>
      </c>
      <c r="DZ218" t="s">
        <v>6</v>
      </c>
      <c r="EA218" t="s">
        <v>6</v>
      </c>
      <c r="EB218" t="s">
        <v>6</v>
      </c>
      <c r="EC218" t="s">
        <v>6</v>
      </c>
      <c r="EE218">
        <v>59670229</v>
      </c>
      <c r="EF218">
        <v>12</v>
      </c>
      <c r="EG218" t="s">
        <v>32</v>
      </c>
      <c r="EH218">
        <v>0</v>
      </c>
      <c r="EI218" t="s">
        <v>6</v>
      </c>
      <c r="EJ218">
        <v>2</v>
      </c>
      <c r="EK218">
        <v>500002</v>
      </c>
      <c r="EL218" t="s">
        <v>33</v>
      </c>
      <c r="EM218" t="s">
        <v>34</v>
      </c>
      <c r="EO218" t="s">
        <v>6</v>
      </c>
      <c r="EQ218">
        <v>0</v>
      </c>
      <c r="ER218">
        <v>195.92</v>
      </c>
      <c r="ES218">
        <v>195.92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v>0</v>
      </c>
      <c r="FS218">
        <v>0</v>
      </c>
      <c r="FX218">
        <v>0</v>
      </c>
      <c r="FY218">
        <v>0</v>
      </c>
      <c r="GA218" t="s">
        <v>6</v>
      </c>
      <c r="GD218">
        <v>1</v>
      </c>
      <c r="GF218">
        <v>-1971022305</v>
      </c>
      <c r="GG218">
        <v>2</v>
      </c>
      <c r="GH218">
        <v>1</v>
      </c>
      <c r="GI218">
        <v>4</v>
      </c>
      <c r="GJ218">
        <v>0</v>
      </c>
      <c r="GK218">
        <v>0</v>
      </c>
      <c r="GL218">
        <f t="shared" si="184"/>
        <v>0</v>
      </c>
      <c r="GM218">
        <f t="shared" si="185"/>
        <v>10689</v>
      </c>
      <c r="GN218">
        <f t="shared" si="186"/>
        <v>0</v>
      </c>
      <c r="GO218">
        <f t="shared" si="187"/>
        <v>10689</v>
      </c>
      <c r="GP218">
        <f t="shared" si="188"/>
        <v>0</v>
      </c>
      <c r="GR218">
        <v>0</v>
      </c>
      <c r="GS218">
        <v>3</v>
      </c>
      <c r="GT218">
        <v>0</v>
      </c>
      <c r="GU218" t="s">
        <v>6</v>
      </c>
      <c r="GV218">
        <f t="shared" si="189"/>
        <v>0</v>
      </c>
      <c r="GW218">
        <v>1</v>
      </c>
      <c r="GX218">
        <f t="shared" si="190"/>
        <v>0</v>
      </c>
      <c r="HA218">
        <v>0</v>
      </c>
      <c r="HB218">
        <v>0</v>
      </c>
      <c r="HC218">
        <f t="shared" si="191"/>
        <v>0</v>
      </c>
      <c r="HE218" t="s">
        <v>6</v>
      </c>
      <c r="HF218" t="s">
        <v>6</v>
      </c>
      <c r="HM218" t="s">
        <v>6</v>
      </c>
      <c r="HN218" t="s">
        <v>6</v>
      </c>
      <c r="HO218" t="s">
        <v>6</v>
      </c>
      <c r="HP218" t="s">
        <v>6</v>
      </c>
      <c r="HQ218" t="s">
        <v>6</v>
      </c>
      <c r="HS218">
        <v>0</v>
      </c>
      <c r="IK218">
        <v>0</v>
      </c>
    </row>
    <row r="219" spans="1:247" x14ac:dyDescent="0.2">
      <c r="A219">
        <v>18</v>
      </c>
      <c r="B219">
        <v>1</v>
      </c>
      <c r="C219">
        <v>237</v>
      </c>
      <c r="E219" t="s">
        <v>423</v>
      </c>
      <c r="F219" t="s">
        <v>424</v>
      </c>
      <c r="G219" t="s">
        <v>425</v>
      </c>
      <c r="H219" t="str">
        <f>'1.Ведомость'!C124</f>
        <v>100 ШТ</v>
      </c>
      <c r="I219">
        <f>I214*J219</f>
        <v>0.06</v>
      </c>
      <c r="J219">
        <v>9.2307692307692305E-4</v>
      </c>
      <c r="K219">
        <v>9.2307700000000001E-4</v>
      </c>
      <c r="O219">
        <f t="shared" si="157"/>
        <v>145</v>
      </c>
      <c r="P219">
        <f t="shared" si="158"/>
        <v>145</v>
      </c>
      <c r="Q219">
        <f t="shared" si="159"/>
        <v>0</v>
      </c>
      <c r="R219">
        <f t="shared" si="160"/>
        <v>0</v>
      </c>
      <c r="S219">
        <f t="shared" si="161"/>
        <v>0</v>
      </c>
      <c r="T219">
        <f t="shared" si="162"/>
        <v>0</v>
      </c>
      <c r="U219">
        <f t="shared" si="163"/>
        <v>0</v>
      </c>
      <c r="V219">
        <f t="shared" si="164"/>
        <v>0</v>
      </c>
      <c r="W219">
        <f t="shared" si="165"/>
        <v>0</v>
      </c>
      <c r="X219">
        <f t="shared" si="166"/>
        <v>0</v>
      </c>
      <c r="Y219">
        <f t="shared" si="167"/>
        <v>0</v>
      </c>
      <c r="AA219">
        <v>92875993</v>
      </c>
      <c r="AB219">
        <f t="shared" si="168"/>
        <v>242.84</v>
      </c>
      <c r="AC219">
        <f t="shared" si="169"/>
        <v>242.84</v>
      </c>
      <c r="AD219">
        <f t="shared" si="170"/>
        <v>0</v>
      </c>
      <c r="AE219">
        <f t="shared" si="171"/>
        <v>0</v>
      </c>
      <c r="AF219">
        <f t="shared" si="172"/>
        <v>0</v>
      </c>
      <c r="AG219">
        <f t="shared" si="173"/>
        <v>0</v>
      </c>
      <c r="AH219">
        <f t="shared" si="174"/>
        <v>0</v>
      </c>
      <c r="AI219">
        <f t="shared" si="175"/>
        <v>0</v>
      </c>
      <c r="AJ219">
        <f t="shared" si="176"/>
        <v>0</v>
      </c>
      <c r="AK219">
        <v>242.84</v>
      </c>
      <c r="AL219">
        <v>242.84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9.92</v>
      </c>
      <c r="BD219" t="s">
        <v>6</v>
      </c>
      <c r="BE219" t="s">
        <v>6</v>
      </c>
      <c r="BF219" t="s">
        <v>6</v>
      </c>
      <c r="BG219" t="s">
        <v>6</v>
      </c>
      <c r="BH219">
        <v>3</v>
      </c>
      <c r="BI219">
        <v>2</v>
      </c>
      <c r="BJ219" t="s">
        <v>426</v>
      </c>
      <c r="BM219">
        <v>500002</v>
      </c>
      <c r="BN219">
        <v>0</v>
      </c>
      <c r="BO219" t="s">
        <v>6</v>
      </c>
      <c r="BP219">
        <v>0</v>
      </c>
      <c r="BQ219">
        <v>12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6</v>
      </c>
      <c r="BZ219">
        <v>0</v>
      </c>
      <c r="CA219">
        <v>0</v>
      </c>
      <c r="CB219" t="s">
        <v>6</v>
      </c>
      <c r="CE219">
        <v>0</v>
      </c>
      <c r="CF219">
        <v>0</v>
      </c>
      <c r="CG219">
        <v>0</v>
      </c>
      <c r="CM219">
        <v>0</v>
      </c>
      <c r="CN219" t="s">
        <v>6</v>
      </c>
      <c r="CO219">
        <v>0</v>
      </c>
      <c r="CP219">
        <f t="shared" si="177"/>
        <v>145</v>
      </c>
      <c r="CQ219">
        <f t="shared" si="192"/>
        <v>2408.9728</v>
      </c>
      <c r="CR219">
        <f t="shared" si="193"/>
        <v>0</v>
      </c>
      <c r="CS219">
        <f t="shared" si="178"/>
        <v>0</v>
      </c>
      <c r="CT219">
        <f t="shared" si="179"/>
        <v>0</v>
      </c>
      <c r="CU219">
        <f t="shared" si="180"/>
        <v>0</v>
      </c>
      <c r="CV219">
        <f t="shared" si="181"/>
        <v>0</v>
      </c>
      <c r="CW219">
        <f t="shared" si="182"/>
        <v>0</v>
      </c>
      <c r="CX219">
        <f t="shared" si="183"/>
        <v>0</v>
      </c>
      <c r="CY219">
        <f>0</f>
        <v>0</v>
      </c>
      <c r="CZ219">
        <f>0</f>
        <v>0</v>
      </c>
      <c r="DC219" t="s">
        <v>6</v>
      </c>
      <c r="DD219" t="s">
        <v>6</v>
      </c>
      <c r="DE219" t="s">
        <v>6</v>
      </c>
      <c r="DF219" t="s">
        <v>6</v>
      </c>
      <c r="DG219" t="s">
        <v>6</v>
      </c>
      <c r="DH219" t="s">
        <v>6</v>
      </c>
      <c r="DI219" t="s">
        <v>6</v>
      </c>
      <c r="DJ219" t="s">
        <v>6</v>
      </c>
      <c r="DK219" t="s">
        <v>6</v>
      </c>
      <c r="DL219" t="s">
        <v>6</v>
      </c>
      <c r="DM219" t="s">
        <v>6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79</v>
      </c>
      <c r="DW219" t="s">
        <v>79</v>
      </c>
      <c r="DX219">
        <v>1</v>
      </c>
      <c r="DZ219" t="s">
        <v>6</v>
      </c>
      <c r="EA219" t="s">
        <v>6</v>
      </c>
      <c r="EB219" t="s">
        <v>6</v>
      </c>
      <c r="EC219" t="s">
        <v>6</v>
      </c>
      <c r="EE219">
        <v>59670229</v>
      </c>
      <c r="EF219">
        <v>12</v>
      </c>
      <c r="EG219" t="s">
        <v>32</v>
      </c>
      <c r="EH219">
        <v>0</v>
      </c>
      <c r="EI219" t="s">
        <v>6</v>
      </c>
      <c r="EJ219">
        <v>2</v>
      </c>
      <c r="EK219">
        <v>500002</v>
      </c>
      <c r="EL219" t="s">
        <v>33</v>
      </c>
      <c r="EM219" t="s">
        <v>34</v>
      </c>
      <c r="EO219" t="s">
        <v>6</v>
      </c>
      <c r="EQ219">
        <v>0</v>
      </c>
      <c r="ER219">
        <v>242.84</v>
      </c>
      <c r="ES219">
        <v>242.84</v>
      </c>
      <c r="ET219">
        <v>0</v>
      </c>
      <c r="EU219">
        <v>0</v>
      </c>
      <c r="EV219">
        <v>0</v>
      </c>
      <c r="EW219">
        <v>0</v>
      </c>
      <c r="EX219">
        <v>0</v>
      </c>
      <c r="FQ219">
        <v>0</v>
      </c>
      <c r="FR219">
        <v>0</v>
      </c>
      <c r="FS219">
        <v>0</v>
      </c>
      <c r="FX219">
        <v>0</v>
      </c>
      <c r="FY219">
        <v>0</v>
      </c>
      <c r="GA219" t="s">
        <v>6</v>
      </c>
      <c r="GD219">
        <v>1</v>
      </c>
      <c r="GF219">
        <v>1863170401</v>
      </c>
      <c r="GG219">
        <v>2</v>
      </c>
      <c r="GH219">
        <v>1</v>
      </c>
      <c r="GI219">
        <v>4</v>
      </c>
      <c r="GJ219">
        <v>0</v>
      </c>
      <c r="GK219">
        <v>0</v>
      </c>
      <c r="GL219">
        <f t="shared" si="184"/>
        <v>0</v>
      </c>
      <c r="GM219">
        <f t="shared" si="185"/>
        <v>145</v>
      </c>
      <c r="GN219">
        <f t="shared" si="186"/>
        <v>0</v>
      </c>
      <c r="GO219">
        <f t="shared" si="187"/>
        <v>145</v>
      </c>
      <c r="GP219">
        <f t="shared" si="188"/>
        <v>0</v>
      </c>
      <c r="GR219">
        <v>0</v>
      </c>
      <c r="GS219">
        <v>3</v>
      </c>
      <c r="GT219">
        <v>0</v>
      </c>
      <c r="GU219" t="s">
        <v>6</v>
      </c>
      <c r="GV219">
        <f t="shared" si="189"/>
        <v>0</v>
      </c>
      <c r="GW219">
        <v>1</v>
      </c>
      <c r="GX219">
        <f t="shared" si="190"/>
        <v>0</v>
      </c>
      <c r="HA219">
        <v>0</v>
      </c>
      <c r="HB219">
        <v>0</v>
      </c>
      <c r="HC219">
        <f t="shared" si="191"/>
        <v>0</v>
      </c>
      <c r="HE219" t="s">
        <v>6</v>
      </c>
      <c r="HF219" t="s">
        <v>6</v>
      </c>
      <c r="HM219" t="s">
        <v>6</v>
      </c>
      <c r="HN219" t="s">
        <v>6</v>
      </c>
      <c r="HO219" t="s">
        <v>6</v>
      </c>
      <c r="HP219" t="s">
        <v>6</v>
      </c>
      <c r="HQ219" t="s">
        <v>6</v>
      </c>
      <c r="HS219">
        <v>0</v>
      </c>
      <c r="IK219">
        <v>0</v>
      </c>
    </row>
    <row r="220" spans="1:247" x14ac:dyDescent="0.2">
      <c r="A220">
        <v>18</v>
      </c>
      <c r="B220">
        <v>1</v>
      </c>
      <c r="C220">
        <v>240</v>
      </c>
      <c r="E220" t="s">
        <v>427</v>
      </c>
      <c r="F220" t="s">
        <v>428</v>
      </c>
      <c r="G220" t="s">
        <v>429</v>
      </c>
      <c r="H220" t="str">
        <f>'1.Ведомость'!C125</f>
        <v>ШТ</v>
      </c>
      <c r="I220">
        <f>I214*J220</f>
        <v>2</v>
      </c>
      <c r="J220">
        <v>3.0769230769230771E-2</v>
      </c>
      <c r="K220">
        <v>3.0769230000000002E-2</v>
      </c>
      <c r="O220">
        <f t="shared" si="157"/>
        <v>1006</v>
      </c>
      <c r="P220">
        <f t="shared" si="158"/>
        <v>1006</v>
      </c>
      <c r="Q220">
        <f t="shared" si="159"/>
        <v>0</v>
      </c>
      <c r="R220">
        <f t="shared" si="160"/>
        <v>0</v>
      </c>
      <c r="S220">
        <f t="shared" si="161"/>
        <v>0</v>
      </c>
      <c r="T220">
        <f t="shared" si="162"/>
        <v>0</v>
      </c>
      <c r="U220">
        <f t="shared" si="163"/>
        <v>0</v>
      </c>
      <c r="V220">
        <f t="shared" si="164"/>
        <v>0</v>
      </c>
      <c r="W220">
        <f t="shared" si="165"/>
        <v>0</v>
      </c>
      <c r="X220">
        <f t="shared" si="166"/>
        <v>0</v>
      </c>
      <c r="Y220">
        <f t="shared" si="167"/>
        <v>0</v>
      </c>
      <c r="AA220">
        <v>92875993</v>
      </c>
      <c r="AB220">
        <f t="shared" si="168"/>
        <v>50.71</v>
      </c>
      <c r="AC220">
        <f t="shared" si="169"/>
        <v>50.71</v>
      </c>
      <c r="AD220">
        <f t="shared" si="170"/>
        <v>0</v>
      </c>
      <c r="AE220">
        <f t="shared" si="171"/>
        <v>0</v>
      </c>
      <c r="AF220">
        <f t="shared" si="172"/>
        <v>0</v>
      </c>
      <c r="AG220">
        <f t="shared" si="173"/>
        <v>0</v>
      </c>
      <c r="AH220">
        <f t="shared" si="174"/>
        <v>0</v>
      </c>
      <c r="AI220">
        <f t="shared" si="175"/>
        <v>0</v>
      </c>
      <c r="AJ220">
        <f t="shared" si="176"/>
        <v>0</v>
      </c>
      <c r="AK220">
        <v>50.71</v>
      </c>
      <c r="AL220">
        <v>50.71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9.92</v>
      </c>
      <c r="BD220" t="s">
        <v>6</v>
      </c>
      <c r="BE220" t="s">
        <v>6</v>
      </c>
      <c r="BF220" t="s">
        <v>6</v>
      </c>
      <c r="BG220" t="s">
        <v>6</v>
      </c>
      <c r="BH220">
        <v>3</v>
      </c>
      <c r="BI220">
        <v>2</v>
      </c>
      <c r="BJ220" t="s">
        <v>430</v>
      </c>
      <c r="BM220">
        <v>500002</v>
      </c>
      <c r="BN220">
        <v>0</v>
      </c>
      <c r="BO220" t="s">
        <v>6</v>
      </c>
      <c r="BP220">
        <v>0</v>
      </c>
      <c r="BQ220">
        <v>12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6</v>
      </c>
      <c r="BZ220">
        <v>0</v>
      </c>
      <c r="CA220">
        <v>0</v>
      </c>
      <c r="CB220" t="s">
        <v>6</v>
      </c>
      <c r="CE220">
        <v>0</v>
      </c>
      <c r="CF220">
        <v>0</v>
      </c>
      <c r="CG220">
        <v>0</v>
      </c>
      <c r="CM220">
        <v>0</v>
      </c>
      <c r="CN220" t="s">
        <v>6</v>
      </c>
      <c r="CO220">
        <v>0</v>
      </c>
      <c r="CP220">
        <f t="shared" si="177"/>
        <v>1006</v>
      </c>
      <c r="CQ220">
        <f t="shared" si="192"/>
        <v>503.04320000000001</v>
      </c>
      <c r="CR220">
        <f t="shared" si="193"/>
        <v>0</v>
      </c>
      <c r="CS220">
        <f t="shared" si="178"/>
        <v>0</v>
      </c>
      <c r="CT220">
        <f t="shared" si="179"/>
        <v>0</v>
      </c>
      <c r="CU220">
        <f t="shared" si="180"/>
        <v>0</v>
      </c>
      <c r="CV220">
        <f t="shared" si="181"/>
        <v>0</v>
      </c>
      <c r="CW220">
        <f t="shared" si="182"/>
        <v>0</v>
      </c>
      <c r="CX220">
        <f t="shared" si="183"/>
        <v>0</v>
      </c>
      <c r="CY220">
        <f>0</f>
        <v>0</v>
      </c>
      <c r="CZ220">
        <f>0</f>
        <v>0</v>
      </c>
      <c r="DC220" t="s">
        <v>6</v>
      </c>
      <c r="DD220" t="s">
        <v>6</v>
      </c>
      <c r="DE220" t="s">
        <v>6</v>
      </c>
      <c r="DF220" t="s">
        <v>6</v>
      </c>
      <c r="DG220" t="s">
        <v>6</v>
      </c>
      <c r="DH220" t="s">
        <v>6</v>
      </c>
      <c r="DI220" t="s">
        <v>6</v>
      </c>
      <c r="DJ220" t="s">
        <v>6</v>
      </c>
      <c r="DK220" t="s">
        <v>6</v>
      </c>
      <c r="DL220" t="s">
        <v>6</v>
      </c>
      <c r="DM220" t="s">
        <v>6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21</v>
      </c>
      <c r="DW220" t="s">
        <v>21</v>
      </c>
      <c r="DX220">
        <v>1</v>
      </c>
      <c r="DZ220" t="s">
        <v>6</v>
      </c>
      <c r="EA220" t="s">
        <v>6</v>
      </c>
      <c r="EB220" t="s">
        <v>6</v>
      </c>
      <c r="EC220" t="s">
        <v>6</v>
      </c>
      <c r="EE220">
        <v>59670229</v>
      </c>
      <c r="EF220">
        <v>12</v>
      </c>
      <c r="EG220" t="s">
        <v>32</v>
      </c>
      <c r="EH220">
        <v>0</v>
      </c>
      <c r="EI220" t="s">
        <v>6</v>
      </c>
      <c r="EJ220">
        <v>2</v>
      </c>
      <c r="EK220">
        <v>500002</v>
      </c>
      <c r="EL220" t="s">
        <v>33</v>
      </c>
      <c r="EM220" t="s">
        <v>34</v>
      </c>
      <c r="EO220" t="s">
        <v>6</v>
      </c>
      <c r="EQ220">
        <v>0</v>
      </c>
      <c r="ER220">
        <v>50.71</v>
      </c>
      <c r="ES220">
        <v>50.71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v>0</v>
      </c>
      <c r="FS220">
        <v>0</v>
      </c>
      <c r="FX220">
        <v>0</v>
      </c>
      <c r="FY220">
        <v>0</v>
      </c>
      <c r="GA220" t="s">
        <v>6</v>
      </c>
      <c r="GD220">
        <v>1</v>
      </c>
      <c r="GF220">
        <v>-1261325889</v>
      </c>
      <c r="GG220">
        <v>2</v>
      </c>
      <c r="GH220">
        <v>1</v>
      </c>
      <c r="GI220">
        <v>4</v>
      </c>
      <c r="GJ220">
        <v>0</v>
      </c>
      <c r="GK220">
        <v>0</v>
      </c>
      <c r="GL220">
        <f t="shared" si="184"/>
        <v>0</v>
      </c>
      <c r="GM220">
        <f t="shared" si="185"/>
        <v>1006</v>
      </c>
      <c r="GN220">
        <f t="shared" si="186"/>
        <v>0</v>
      </c>
      <c r="GO220">
        <f t="shared" si="187"/>
        <v>1006</v>
      </c>
      <c r="GP220">
        <f t="shared" si="188"/>
        <v>0</v>
      </c>
      <c r="GR220">
        <v>0</v>
      </c>
      <c r="GS220">
        <v>3</v>
      </c>
      <c r="GT220">
        <v>0</v>
      </c>
      <c r="GU220" t="s">
        <v>6</v>
      </c>
      <c r="GV220">
        <f t="shared" si="189"/>
        <v>0</v>
      </c>
      <c r="GW220">
        <v>1</v>
      </c>
      <c r="GX220">
        <f t="shared" si="190"/>
        <v>0</v>
      </c>
      <c r="HA220">
        <v>0</v>
      </c>
      <c r="HB220">
        <v>0</v>
      </c>
      <c r="HC220">
        <f t="shared" si="191"/>
        <v>0</v>
      </c>
      <c r="HE220" t="s">
        <v>6</v>
      </c>
      <c r="HF220" t="s">
        <v>6</v>
      </c>
      <c r="HM220" t="s">
        <v>6</v>
      </c>
      <c r="HN220" t="s">
        <v>6</v>
      </c>
      <c r="HO220" t="s">
        <v>6</v>
      </c>
      <c r="HP220" t="s">
        <v>6</v>
      </c>
      <c r="HQ220" t="s">
        <v>6</v>
      </c>
      <c r="HS220">
        <v>0</v>
      </c>
      <c r="IK220">
        <v>0</v>
      </c>
    </row>
    <row r="221" spans="1:247" x14ac:dyDescent="0.2">
      <c r="A221">
        <v>19</v>
      </c>
      <c r="B221">
        <v>1</v>
      </c>
      <c r="F221" t="s">
        <v>6</v>
      </c>
      <c r="G221" t="s">
        <v>431</v>
      </c>
      <c r="H221" t="s">
        <v>6</v>
      </c>
      <c r="AA221">
        <v>1</v>
      </c>
      <c r="IK221">
        <v>0</v>
      </c>
    </row>
    <row r="223" spans="1:247" x14ac:dyDescent="0.2">
      <c r="A223" s="2">
        <v>51</v>
      </c>
      <c r="B223" s="2">
        <f>B182</f>
        <v>1</v>
      </c>
      <c r="C223" s="2">
        <f>A182</f>
        <v>4</v>
      </c>
      <c r="D223" s="2">
        <f>ROW(A182)</f>
        <v>182</v>
      </c>
      <c r="E223" s="2"/>
      <c r="F223" s="2" t="str">
        <f>IF(F182&lt;&gt;"",F182,"")</f>
        <v>Новый раздел</v>
      </c>
      <c r="G223" s="2" t="str">
        <f>IF(G182&lt;&gt;"",G182,"")</f>
        <v>Телевидение</v>
      </c>
      <c r="H223" s="2">
        <v>0</v>
      </c>
      <c r="I223" s="2"/>
      <c r="J223" s="2"/>
      <c r="K223" s="2"/>
      <c r="L223" s="2"/>
      <c r="M223" s="2"/>
      <c r="N223" s="2"/>
      <c r="O223" s="2">
        <f t="shared" ref="O223:T223" si="195">ROUND(AB223,0)</f>
        <v>327282</v>
      </c>
      <c r="P223" s="2">
        <f t="shared" si="195"/>
        <v>270792</v>
      </c>
      <c r="Q223" s="2">
        <f t="shared" si="195"/>
        <v>5739</v>
      </c>
      <c r="R223" s="2">
        <f t="shared" si="195"/>
        <v>2085</v>
      </c>
      <c r="S223" s="2">
        <f t="shared" si="195"/>
        <v>50751</v>
      </c>
      <c r="T223" s="2">
        <f t="shared" si="195"/>
        <v>0</v>
      </c>
      <c r="U223" s="2">
        <f>AH223</f>
        <v>120.04</v>
      </c>
      <c r="V223" s="2">
        <f>AI223</f>
        <v>3.96</v>
      </c>
      <c r="W223" s="2">
        <f>ROUND(AJ223,0)</f>
        <v>0</v>
      </c>
      <c r="X223" s="2">
        <f>ROUND(AK223,0)</f>
        <v>50118</v>
      </c>
      <c r="Y223" s="2">
        <f>ROUND(AL223,0)</f>
        <v>26314</v>
      </c>
      <c r="Z223" s="2"/>
      <c r="AA223" s="2"/>
      <c r="AB223" s="2">
        <f>ROUND(SUMIF(AA186:AA220,"=92875993",O186:O220),0)</f>
        <v>327282</v>
      </c>
      <c r="AC223" s="2">
        <f>ROUND(SUMIF(AA186:AA220,"=92875993",P186:P220),0)</f>
        <v>270792</v>
      </c>
      <c r="AD223" s="2">
        <f>ROUND(SUMIF(AA186:AA220,"=92875993",Q186:Q220),0)</f>
        <v>5739</v>
      </c>
      <c r="AE223" s="2">
        <f>ROUND(SUMIF(AA186:AA220,"=92875993",R186:R220),0)</f>
        <v>2085</v>
      </c>
      <c r="AF223" s="2">
        <f>ROUND(SUMIF(AA186:AA220,"=92875993",S186:S220),0)</f>
        <v>50751</v>
      </c>
      <c r="AG223" s="2">
        <f>ROUND(SUMIF(AA186:AA220,"=92875993",T186:T220),0)</f>
        <v>0</v>
      </c>
      <c r="AH223" s="2">
        <f>SUMIF(AA186:AA220,"=92875993",U186:U220)</f>
        <v>120.04</v>
      </c>
      <c r="AI223" s="2">
        <f>SUMIF(AA186:AA220,"=92875993",V186:V220)</f>
        <v>3.96</v>
      </c>
      <c r="AJ223" s="2">
        <f>ROUND(SUMIF(AA186:AA220,"=92875993",W186:W220),0)</f>
        <v>0</v>
      </c>
      <c r="AK223" s="2">
        <f>ROUND(SUMIF(AA186:AA220,"=92875993",X186:X220),0)</f>
        <v>50118</v>
      </c>
      <c r="AL223" s="2">
        <f>ROUND(SUMIF(AA186:AA220,"=92875993",Y186:Y220),0)</f>
        <v>26314</v>
      </c>
      <c r="AM223" s="2"/>
      <c r="AN223" s="2"/>
      <c r="AO223" s="2">
        <f t="shared" ref="AO223:BD223" si="196">ROUND(BX223,0)</f>
        <v>0</v>
      </c>
      <c r="AP223" s="2">
        <f t="shared" si="196"/>
        <v>132070</v>
      </c>
      <c r="AQ223" s="2">
        <f t="shared" si="196"/>
        <v>0</v>
      </c>
      <c r="AR223" s="2">
        <f t="shared" si="196"/>
        <v>403714</v>
      </c>
      <c r="AS223" s="2">
        <f t="shared" si="196"/>
        <v>11740</v>
      </c>
      <c r="AT223" s="2">
        <f t="shared" si="196"/>
        <v>259904</v>
      </c>
      <c r="AU223" s="2">
        <f t="shared" si="196"/>
        <v>0</v>
      </c>
      <c r="AV223" s="2">
        <f t="shared" si="196"/>
        <v>270792</v>
      </c>
      <c r="AW223" s="2">
        <f t="shared" si="196"/>
        <v>138722</v>
      </c>
      <c r="AX223" s="2">
        <f t="shared" si="196"/>
        <v>0</v>
      </c>
      <c r="AY223" s="2">
        <f t="shared" si="196"/>
        <v>138722</v>
      </c>
      <c r="AZ223" s="2">
        <f t="shared" si="196"/>
        <v>132070</v>
      </c>
      <c r="BA223" s="2">
        <f t="shared" si="196"/>
        <v>0</v>
      </c>
      <c r="BB223" s="2">
        <f t="shared" si="196"/>
        <v>0</v>
      </c>
      <c r="BC223" s="2">
        <f t="shared" si="196"/>
        <v>0</v>
      </c>
      <c r="BD223" s="2">
        <f t="shared" si="196"/>
        <v>0</v>
      </c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>
        <f>ROUND(SUMIF(AA186:AA220,"=92875993",FQ186:FQ220),0)</f>
        <v>0</v>
      </c>
      <c r="BY223" s="2">
        <f>ROUND(SUMIF(AA186:AA220,"=92875993",FR186:FR220),0)</f>
        <v>132070</v>
      </c>
      <c r="BZ223" s="2">
        <f>ROUND(SUMIF(AA186:AA220,"=92875993",GL186:GL220),0)</f>
        <v>0</v>
      </c>
      <c r="CA223" s="2">
        <f>ROUND(SUMIF(AA186:AA220,"=92875993",GM186:GM220),0)</f>
        <v>403714</v>
      </c>
      <c r="CB223" s="2">
        <f>ROUND(SUMIF(AA186:AA220,"=92875993",GN186:GN220),0)</f>
        <v>11740</v>
      </c>
      <c r="CC223" s="2">
        <f>ROUND(SUMIF(AA186:AA220,"=92875993",GO186:GO220),0)</f>
        <v>259904</v>
      </c>
      <c r="CD223" s="2">
        <f>ROUND(SUMIF(AA186:AA220,"=92875993",GP186:GP220),0)</f>
        <v>0</v>
      </c>
      <c r="CE223" s="2">
        <f>AC223-BX223</f>
        <v>270792</v>
      </c>
      <c r="CF223" s="2">
        <f>AC223-BY223</f>
        <v>138722</v>
      </c>
      <c r="CG223" s="2">
        <f>BX223-BZ223</f>
        <v>0</v>
      </c>
      <c r="CH223" s="2">
        <f>AC223-BX223-BY223+BZ223</f>
        <v>138722</v>
      </c>
      <c r="CI223" s="2">
        <f>BY223-BZ223</f>
        <v>132070</v>
      </c>
      <c r="CJ223" s="2">
        <f>ROUND(SUMIF(AA186:AA220,"=92875993",GX186:GX220),0)</f>
        <v>0</v>
      </c>
      <c r="CK223" s="2">
        <f>ROUND(SUMIF(AA186:AA220,"=92875993",GY186:GY220),0)</f>
        <v>0</v>
      </c>
      <c r="CL223" s="2">
        <f>ROUND(SUMIF(AA186:AA220,"=92875993",GZ186:GZ220),0)</f>
        <v>0</v>
      </c>
      <c r="CM223" s="2">
        <f>ROUND(SUMIF(AA186:AA220,"=92875993",HD186:HD220),0)</f>
        <v>0</v>
      </c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>
        <v>0</v>
      </c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201</v>
      </c>
      <c r="F225" s="4">
        <f>ROUND(Source!O223,O225)</f>
        <v>327282</v>
      </c>
      <c r="G225" s="4" t="s">
        <v>127</v>
      </c>
      <c r="H225" s="4" t="s">
        <v>128</v>
      </c>
      <c r="I225" s="4"/>
      <c r="J225" s="4"/>
      <c r="K225" s="4">
        <v>201</v>
      </c>
      <c r="L225" s="4">
        <v>1</v>
      </c>
      <c r="M225" s="4">
        <v>3</v>
      </c>
      <c r="N225" s="4" t="s">
        <v>6</v>
      </c>
      <c r="O225" s="4">
        <v>0</v>
      </c>
      <c r="P225" s="4"/>
      <c r="Q225" s="4"/>
      <c r="R225" s="4"/>
      <c r="S225" s="4"/>
      <c r="T225" s="4"/>
      <c r="U225" s="4"/>
      <c r="V225" s="4"/>
      <c r="W225" s="4">
        <v>195212</v>
      </c>
      <c r="X225" s="4">
        <v>1</v>
      </c>
      <c r="Y225" s="4">
        <v>195212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202</v>
      </c>
      <c r="F226" s="4">
        <f>ROUND(Source!P223,O226)</f>
        <v>270792</v>
      </c>
      <c r="G226" s="4" t="s">
        <v>129</v>
      </c>
      <c r="H226" s="4" t="s">
        <v>130</v>
      </c>
      <c r="I226" s="4"/>
      <c r="J226" s="4"/>
      <c r="K226" s="4">
        <v>202</v>
      </c>
      <c r="L226" s="4">
        <v>2</v>
      </c>
      <c r="M226" s="4">
        <v>3</v>
      </c>
      <c r="N226" s="4" t="s">
        <v>6</v>
      </c>
      <c r="O226" s="4">
        <v>0</v>
      </c>
      <c r="P226" s="4"/>
      <c r="Q226" s="4"/>
      <c r="R226" s="4"/>
      <c r="S226" s="4"/>
      <c r="T226" s="4"/>
      <c r="U226" s="4"/>
      <c r="V226" s="4"/>
      <c r="W226" s="4">
        <v>270792</v>
      </c>
      <c r="X226" s="4">
        <v>1</v>
      </c>
      <c r="Y226" s="4">
        <v>270792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222</v>
      </c>
      <c r="F227" s="4">
        <f>ROUND(Source!AO223,O227)</f>
        <v>0</v>
      </c>
      <c r="G227" s="4" t="s">
        <v>131</v>
      </c>
      <c r="H227" s="4" t="s">
        <v>132</v>
      </c>
      <c r="I227" s="4"/>
      <c r="J227" s="4"/>
      <c r="K227" s="4">
        <v>222</v>
      </c>
      <c r="L227" s="4">
        <v>3</v>
      </c>
      <c r="M227" s="4">
        <v>3</v>
      </c>
      <c r="N227" s="4" t="s">
        <v>6</v>
      </c>
      <c r="O227" s="4">
        <v>0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225</v>
      </c>
      <c r="F228" s="4">
        <f>ROUND(Source!AV223,O228)</f>
        <v>270792</v>
      </c>
      <c r="G228" s="4" t="s">
        <v>133</v>
      </c>
      <c r="H228" s="4" t="s">
        <v>134</v>
      </c>
      <c r="I228" s="4"/>
      <c r="J228" s="4"/>
      <c r="K228" s="4">
        <v>225</v>
      </c>
      <c r="L228" s="4">
        <v>4</v>
      </c>
      <c r="M228" s="4">
        <v>3</v>
      </c>
      <c r="N228" s="4" t="s">
        <v>6</v>
      </c>
      <c r="O228" s="4">
        <v>0</v>
      </c>
      <c r="P228" s="4"/>
      <c r="Q228" s="4"/>
      <c r="R228" s="4"/>
      <c r="S228" s="4"/>
      <c r="T228" s="4"/>
      <c r="U228" s="4"/>
      <c r="V228" s="4"/>
      <c r="W228" s="4">
        <v>270792</v>
      </c>
      <c r="X228" s="4">
        <v>1</v>
      </c>
      <c r="Y228" s="4">
        <v>270792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226</v>
      </c>
      <c r="F229" s="4">
        <f>ROUND(Source!AW223,O229)</f>
        <v>138722</v>
      </c>
      <c r="G229" s="4" t="s">
        <v>135</v>
      </c>
      <c r="H229" s="4" t="s">
        <v>136</v>
      </c>
      <c r="I229" s="4"/>
      <c r="J229" s="4"/>
      <c r="K229" s="4">
        <v>226</v>
      </c>
      <c r="L229" s="4">
        <v>5</v>
      </c>
      <c r="M229" s="4">
        <v>3</v>
      </c>
      <c r="N229" s="4" t="s">
        <v>6</v>
      </c>
      <c r="O229" s="4">
        <v>0</v>
      </c>
      <c r="P229" s="4"/>
      <c r="Q229" s="4"/>
      <c r="R229" s="4"/>
      <c r="S229" s="4"/>
      <c r="T229" s="4"/>
      <c r="U229" s="4"/>
      <c r="V229" s="4"/>
      <c r="W229" s="4">
        <v>138722</v>
      </c>
      <c r="X229" s="4">
        <v>1</v>
      </c>
      <c r="Y229" s="4">
        <v>138722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227</v>
      </c>
      <c r="F230" s="4">
        <f>ROUND(Source!AX223,O230)</f>
        <v>0</v>
      </c>
      <c r="G230" s="4" t="s">
        <v>137</v>
      </c>
      <c r="H230" s="4" t="s">
        <v>138</v>
      </c>
      <c r="I230" s="4"/>
      <c r="J230" s="4"/>
      <c r="K230" s="4">
        <v>227</v>
      </c>
      <c r="L230" s="4">
        <v>6</v>
      </c>
      <c r="M230" s="4">
        <v>3</v>
      </c>
      <c r="N230" s="4" t="s">
        <v>6</v>
      </c>
      <c r="O230" s="4">
        <v>0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228</v>
      </c>
      <c r="F231" s="4">
        <f>ROUND(Source!AY223,O231)</f>
        <v>138722</v>
      </c>
      <c r="G231" s="4" t="s">
        <v>139</v>
      </c>
      <c r="H231" s="4" t="s">
        <v>140</v>
      </c>
      <c r="I231" s="4"/>
      <c r="J231" s="4"/>
      <c r="K231" s="4">
        <v>228</v>
      </c>
      <c r="L231" s="4">
        <v>7</v>
      </c>
      <c r="M231" s="4">
        <v>3</v>
      </c>
      <c r="N231" s="4" t="s">
        <v>6</v>
      </c>
      <c r="O231" s="4">
        <v>0</v>
      </c>
      <c r="P231" s="4"/>
      <c r="Q231" s="4"/>
      <c r="R231" s="4"/>
      <c r="S231" s="4"/>
      <c r="T231" s="4"/>
      <c r="U231" s="4"/>
      <c r="V231" s="4"/>
      <c r="W231" s="4">
        <v>138722</v>
      </c>
      <c r="X231" s="4">
        <v>1</v>
      </c>
      <c r="Y231" s="4">
        <v>138722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216</v>
      </c>
      <c r="F232" s="4">
        <f>ROUND(Source!AP223,O232)</f>
        <v>132070</v>
      </c>
      <c r="G232" s="4" t="s">
        <v>141</v>
      </c>
      <c r="H232" s="4" t="s">
        <v>142</v>
      </c>
      <c r="I232" s="4"/>
      <c r="J232" s="4"/>
      <c r="K232" s="4">
        <v>216</v>
      </c>
      <c r="L232" s="4">
        <v>8</v>
      </c>
      <c r="M232" s="4">
        <v>3</v>
      </c>
      <c r="N232" s="4" t="s">
        <v>6</v>
      </c>
      <c r="O232" s="4">
        <v>0</v>
      </c>
      <c r="P232" s="4"/>
      <c r="Q232" s="4"/>
      <c r="R232" s="4"/>
      <c r="S232" s="4"/>
      <c r="T232" s="4"/>
      <c r="U232" s="4"/>
      <c r="V232" s="4"/>
      <c r="W232" s="4">
        <v>132070</v>
      </c>
      <c r="X232" s="4">
        <v>1</v>
      </c>
      <c r="Y232" s="4">
        <v>132070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223</v>
      </c>
      <c r="F233" s="4">
        <f>ROUND(Source!AQ223,O233)</f>
        <v>0</v>
      </c>
      <c r="G233" s="4" t="s">
        <v>143</v>
      </c>
      <c r="H233" s="4" t="s">
        <v>144</v>
      </c>
      <c r="I233" s="4"/>
      <c r="J233" s="4"/>
      <c r="K233" s="4">
        <v>223</v>
      </c>
      <c r="L233" s="4">
        <v>9</v>
      </c>
      <c r="M233" s="4">
        <v>3</v>
      </c>
      <c r="N233" s="4" t="s">
        <v>6</v>
      </c>
      <c r="O233" s="4">
        <v>0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229</v>
      </c>
      <c r="F234" s="4">
        <f>ROUND(Source!AZ223,O234)</f>
        <v>132070</v>
      </c>
      <c r="G234" s="4" t="s">
        <v>145</v>
      </c>
      <c r="H234" s="4" t="s">
        <v>146</v>
      </c>
      <c r="I234" s="4"/>
      <c r="J234" s="4"/>
      <c r="K234" s="4">
        <v>229</v>
      </c>
      <c r="L234" s="4">
        <v>10</v>
      </c>
      <c r="M234" s="4">
        <v>3</v>
      </c>
      <c r="N234" s="4" t="s">
        <v>6</v>
      </c>
      <c r="O234" s="4">
        <v>0</v>
      </c>
      <c r="P234" s="4"/>
      <c r="Q234" s="4"/>
      <c r="R234" s="4"/>
      <c r="S234" s="4"/>
      <c r="T234" s="4"/>
      <c r="U234" s="4"/>
      <c r="V234" s="4"/>
      <c r="W234" s="4">
        <v>132070</v>
      </c>
      <c r="X234" s="4">
        <v>1</v>
      </c>
      <c r="Y234" s="4">
        <v>132070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203</v>
      </c>
      <c r="F235" s="4">
        <f>ROUND(Source!Q223,O235)</f>
        <v>5739</v>
      </c>
      <c r="G235" s="4" t="s">
        <v>147</v>
      </c>
      <c r="H235" s="4" t="s">
        <v>148</v>
      </c>
      <c r="I235" s="4"/>
      <c r="J235" s="4"/>
      <c r="K235" s="4">
        <v>203</v>
      </c>
      <c r="L235" s="4">
        <v>11</v>
      </c>
      <c r="M235" s="4">
        <v>3</v>
      </c>
      <c r="N235" s="4" t="s">
        <v>6</v>
      </c>
      <c r="O235" s="4">
        <v>0</v>
      </c>
      <c r="P235" s="4"/>
      <c r="Q235" s="4"/>
      <c r="R235" s="4"/>
      <c r="S235" s="4"/>
      <c r="T235" s="4"/>
      <c r="U235" s="4"/>
      <c r="V235" s="4"/>
      <c r="W235" s="4">
        <v>5739</v>
      </c>
      <c r="X235" s="4">
        <v>1</v>
      </c>
      <c r="Y235" s="4">
        <v>5739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231</v>
      </c>
      <c r="F236" s="4">
        <f>ROUND(Source!BB223,O236)</f>
        <v>0</v>
      </c>
      <c r="G236" s="4" t="s">
        <v>149</v>
      </c>
      <c r="H236" s="4" t="s">
        <v>150</v>
      </c>
      <c r="I236" s="4"/>
      <c r="J236" s="4"/>
      <c r="K236" s="4">
        <v>231</v>
      </c>
      <c r="L236" s="4">
        <v>12</v>
      </c>
      <c r="M236" s="4">
        <v>3</v>
      </c>
      <c r="N236" s="4" t="s">
        <v>6</v>
      </c>
      <c r="O236" s="4">
        <v>0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204</v>
      </c>
      <c r="F237" s="4">
        <f>ROUND(Source!R223,O237)</f>
        <v>2085</v>
      </c>
      <c r="G237" s="4" t="s">
        <v>151</v>
      </c>
      <c r="H237" s="4" t="s">
        <v>152</v>
      </c>
      <c r="I237" s="4"/>
      <c r="J237" s="4"/>
      <c r="K237" s="4">
        <v>204</v>
      </c>
      <c r="L237" s="4">
        <v>13</v>
      </c>
      <c r="M237" s="4">
        <v>3</v>
      </c>
      <c r="N237" s="4" t="s">
        <v>6</v>
      </c>
      <c r="O237" s="4">
        <v>0</v>
      </c>
      <c r="P237" s="4"/>
      <c r="Q237" s="4"/>
      <c r="R237" s="4"/>
      <c r="S237" s="4"/>
      <c r="T237" s="4"/>
      <c r="U237" s="4"/>
      <c r="V237" s="4"/>
      <c r="W237" s="4">
        <v>2085</v>
      </c>
      <c r="X237" s="4">
        <v>1</v>
      </c>
      <c r="Y237" s="4">
        <v>2085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205</v>
      </c>
      <c r="F238" s="4">
        <f>ROUND(Source!S223,O238)</f>
        <v>50751</v>
      </c>
      <c r="G238" s="4" t="s">
        <v>153</v>
      </c>
      <c r="H238" s="4" t="s">
        <v>154</v>
      </c>
      <c r="I238" s="4"/>
      <c r="J238" s="4"/>
      <c r="K238" s="4">
        <v>205</v>
      </c>
      <c r="L238" s="4">
        <v>14</v>
      </c>
      <c r="M238" s="4">
        <v>3</v>
      </c>
      <c r="N238" s="4" t="s">
        <v>6</v>
      </c>
      <c r="O238" s="4">
        <v>0</v>
      </c>
      <c r="P238" s="4"/>
      <c r="Q238" s="4"/>
      <c r="R238" s="4"/>
      <c r="S238" s="4"/>
      <c r="T238" s="4"/>
      <c r="U238" s="4"/>
      <c r="V238" s="4"/>
      <c r="W238" s="4">
        <v>50751</v>
      </c>
      <c r="X238" s="4">
        <v>1</v>
      </c>
      <c r="Y238" s="4">
        <v>50751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232</v>
      </c>
      <c r="F239" s="4">
        <f>ROUND(Source!BC223,O239)</f>
        <v>0</v>
      </c>
      <c r="G239" s="4" t="s">
        <v>155</v>
      </c>
      <c r="H239" s="4" t="s">
        <v>156</v>
      </c>
      <c r="I239" s="4"/>
      <c r="J239" s="4"/>
      <c r="K239" s="4">
        <v>232</v>
      </c>
      <c r="L239" s="4">
        <v>15</v>
      </c>
      <c r="M239" s="4">
        <v>3</v>
      </c>
      <c r="N239" s="4" t="s">
        <v>6</v>
      </c>
      <c r="O239" s="4">
        <v>0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214</v>
      </c>
      <c r="F240" s="4">
        <f>ROUND(Source!AS223,O240)</f>
        <v>11740</v>
      </c>
      <c r="G240" s="4" t="s">
        <v>157</v>
      </c>
      <c r="H240" s="4" t="s">
        <v>158</v>
      </c>
      <c r="I240" s="4"/>
      <c r="J240" s="4"/>
      <c r="K240" s="4">
        <v>214</v>
      </c>
      <c r="L240" s="4">
        <v>16</v>
      </c>
      <c r="M240" s="4">
        <v>3</v>
      </c>
      <c r="N240" s="4" t="s">
        <v>6</v>
      </c>
      <c r="O240" s="4">
        <v>0</v>
      </c>
      <c r="P240" s="4"/>
      <c r="Q240" s="4"/>
      <c r="R240" s="4"/>
      <c r="S240" s="4"/>
      <c r="T240" s="4"/>
      <c r="U240" s="4"/>
      <c r="V240" s="4"/>
      <c r="W240" s="4">
        <v>11740</v>
      </c>
      <c r="X240" s="4">
        <v>1</v>
      </c>
      <c r="Y240" s="4">
        <v>11740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215</v>
      </c>
      <c r="F241" s="4">
        <f>ROUND(Source!AT223,O241)</f>
        <v>259904</v>
      </c>
      <c r="G241" s="4" t="s">
        <v>159</v>
      </c>
      <c r="H241" s="4" t="s">
        <v>160</v>
      </c>
      <c r="I241" s="4"/>
      <c r="J241" s="4"/>
      <c r="K241" s="4">
        <v>215</v>
      </c>
      <c r="L241" s="4">
        <v>17</v>
      </c>
      <c r="M241" s="4">
        <v>3</v>
      </c>
      <c r="N241" s="4" t="s">
        <v>6</v>
      </c>
      <c r="O241" s="4">
        <v>0</v>
      </c>
      <c r="P241" s="4"/>
      <c r="Q241" s="4"/>
      <c r="R241" s="4"/>
      <c r="S241" s="4"/>
      <c r="T241" s="4"/>
      <c r="U241" s="4"/>
      <c r="V241" s="4"/>
      <c r="W241" s="4">
        <v>259904</v>
      </c>
      <c r="X241" s="4">
        <v>1</v>
      </c>
      <c r="Y241" s="4">
        <v>259904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217</v>
      </c>
      <c r="F242" s="4">
        <f>ROUND(Source!AU223,O242)</f>
        <v>0</v>
      </c>
      <c r="G242" s="4" t="s">
        <v>161</v>
      </c>
      <c r="H242" s="4" t="s">
        <v>162</v>
      </c>
      <c r="I242" s="4"/>
      <c r="J242" s="4"/>
      <c r="K242" s="4">
        <v>217</v>
      </c>
      <c r="L242" s="4">
        <v>18</v>
      </c>
      <c r="M242" s="4">
        <v>3</v>
      </c>
      <c r="N242" s="4" t="s">
        <v>6</v>
      </c>
      <c r="O242" s="4">
        <v>0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230</v>
      </c>
      <c r="F243" s="4">
        <f>ROUND(Source!BA223,O243)</f>
        <v>0</v>
      </c>
      <c r="G243" s="4" t="s">
        <v>163</v>
      </c>
      <c r="H243" s="4" t="s">
        <v>164</v>
      </c>
      <c r="I243" s="4"/>
      <c r="J243" s="4"/>
      <c r="K243" s="4">
        <v>230</v>
      </c>
      <c r="L243" s="4">
        <v>19</v>
      </c>
      <c r="M243" s="4">
        <v>3</v>
      </c>
      <c r="N243" s="4" t="s">
        <v>6</v>
      </c>
      <c r="O243" s="4">
        <v>0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206</v>
      </c>
      <c r="F244" s="4">
        <f>ROUND(Source!T223,O244)</f>
        <v>0</v>
      </c>
      <c r="G244" s="4" t="s">
        <v>165</v>
      </c>
      <c r="H244" s="4" t="s">
        <v>166</v>
      </c>
      <c r="I244" s="4"/>
      <c r="J244" s="4"/>
      <c r="K244" s="4">
        <v>206</v>
      </c>
      <c r="L244" s="4">
        <v>20</v>
      </c>
      <c r="M244" s="4">
        <v>3</v>
      </c>
      <c r="N244" s="4" t="s">
        <v>6</v>
      </c>
      <c r="O244" s="4">
        <v>0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207</v>
      </c>
      <c r="F245" s="4">
        <f>ROUND(Source!U223,O245)</f>
        <v>120.04</v>
      </c>
      <c r="G245" s="4" t="s">
        <v>167</v>
      </c>
      <c r="H245" s="4" t="s">
        <v>168</v>
      </c>
      <c r="I245" s="4"/>
      <c r="J245" s="4"/>
      <c r="K245" s="4">
        <v>207</v>
      </c>
      <c r="L245" s="4">
        <v>21</v>
      </c>
      <c r="M245" s="4">
        <v>3</v>
      </c>
      <c r="N245" s="4" t="s">
        <v>6</v>
      </c>
      <c r="O245" s="4">
        <v>7</v>
      </c>
      <c r="P245" s="4"/>
      <c r="Q245" s="4"/>
      <c r="R245" s="4"/>
      <c r="S245" s="4"/>
      <c r="T245" s="4"/>
      <c r="U245" s="4"/>
      <c r="V245" s="4"/>
      <c r="W245" s="4">
        <v>120.04</v>
      </c>
      <c r="X245" s="4">
        <v>1</v>
      </c>
      <c r="Y245" s="4">
        <v>120.04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208</v>
      </c>
      <c r="F246" s="4">
        <f>ROUND(Source!V223,O246)</f>
        <v>3.96</v>
      </c>
      <c r="G246" s="4" t="s">
        <v>169</v>
      </c>
      <c r="H246" s="4" t="s">
        <v>170</v>
      </c>
      <c r="I246" s="4"/>
      <c r="J246" s="4"/>
      <c r="K246" s="4">
        <v>208</v>
      </c>
      <c r="L246" s="4">
        <v>22</v>
      </c>
      <c r="M246" s="4">
        <v>3</v>
      </c>
      <c r="N246" s="4" t="s">
        <v>6</v>
      </c>
      <c r="O246" s="4">
        <v>7</v>
      </c>
      <c r="P246" s="4"/>
      <c r="Q246" s="4"/>
      <c r="R246" s="4"/>
      <c r="S246" s="4"/>
      <c r="T246" s="4"/>
      <c r="U246" s="4"/>
      <c r="V246" s="4"/>
      <c r="W246" s="4">
        <v>3.96</v>
      </c>
      <c r="X246" s="4">
        <v>1</v>
      </c>
      <c r="Y246" s="4">
        <v>3.96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209</v>
      </c>
      <c r="F247" s="4">
        <f>ROUND(Source!W223,O247)</f>
        <v>0</v>
      </c>
      <c r="G247" s="4" t="s">
        <v>171</v>
      </c>
      <c r="H247" s="4" t="s">
        <v>172</v>
      </c>
      <c r="I247" s="4"/>
      <c r="J247" s="4"/>
      <c r="K247" s="4">
        <v>209</v>
      </c>
      <c r="L247" s="4">
        <v>23</v>
      </c>
      <c r="M247" s="4">
        <v>3</v>
      </c>
      <c r="N247" s="4" t="s">
        <v>6</v>
      </c>
      <c r="O247" s="4">
        <v>0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233</v>
      </c>
      <c r="F248" s="4">
        <f>ROUND(Source!BD223,O248)</f>
        <v>0</v>
      </c>
      <c r="G248" s="4" t="s">
        <v>173</v>
      </c>
      <c r="H248" s="4" t="s">
        <v>174</v>
      </c>
      <c r="I248" s="4"/>
      <c r="J248" s="4"/>
      <c r="K248" s="4">
        <v>233</v>
      </c>
      <c r="L248" s="4">
        <v>24</v>
      </c>
      <c r="M248" s="4">
        <v>3</v>
      </c>
      <c r="N248" s="4" t="s">
        <v>6</v>
      </c>
      <c r="O248" s="4">
        <v>0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210</v>
      </c>
      <c r="F249" s="4">
        <f>ROUND(Source!X223,O249)</f>
        <v>50118</v>
      </c>
      <c r="G249" s="4" t="s">
        <v>175</v>
      </c>
      <c r="H249" s="4" t="s">
        <v>176</v>
      </c>
      <c r="I249" s="4"/>
      <c r="J249" s="4"/>
      <c r="K249" s="4">
        <v>210</v>
      </c>
      <c r="L249" s="4">
        <v>25</v>
      </c>
      <c r="M249" s="4">
        <v>3</v>
      </c>
      <c r="N249" s="4" t="s">
        <v>6</v>
      </c>
      <c r="O249" s="4">
        <v>0</v>
      </c>
      <c r="P249" s="4"/>
      <c r="Q249" s="4"/>
      <c r="R249" s="4"/>
      <c r="S249" s="4"/>
      <c r="T249" s="4"/>
      <c r="U249" s="4"/>
      <c r="V249" s="4"/>
      <c r="W249" s="4">
        <v>50118</v>
      </c>
      <c r="X249" s="4">
        <v>1</v>
      </c>
      <c r="Y249" s="4">
        <v>50118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211</v>
      </c>
      <c r="F250" s="4">
        <f>ROUND(Source!Y223,O250)</f>
        <v>26314</v>
      </c>
      <c r="G250" s="4" t="s">
        <v>177</v>
      </c>
      <c r="H250" s="4" t="s">
        <v>178</v>
      </c>
      <c r="I250" s="4"/>
      <c r="J250" s="4"/>
      <c r="K250" s="4">
        <v>211</v>
      </c>
      <c r="L250" s="4">
        <v>26</v>
      </c>
      <c r="M250" s="4">
        <v>3</v>
      </c>
      <c r="N250" s="4" t="s">
        <v>6</v>
      </c>
      <c r="O250" s="4">
        <v>0</v>
      </c>
      <c r="P250" s="4"/>
      <c r="Q250" s="4"/>
      <c r="R250" s="4"/>
      <c r="S250" s="4"/>
      <c r="T250" s="4"/>
      <c r="U250" s="4"/>
      <c r="V250" s="4"/>
      <c r="W250" s="4">
        <v>26314</v>
      </c>
      <c r="X250" s="4">
        <v>1</v>
      </c>
      <c r="Y250" s="4">
        <v>26314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224</v>
      </c>
      <c r="F251" s="4">
        <f>ROUND(Source!AR223,O251)</f>
        <v>403714</v>
      </c>
      <c r="G251" s="4" t="s">
        <v>179</v>
      </c>
      <c r="H251" s="4" t="s">
        <v>180</v>
      </c>
      <c r="I251" s="4"/>
      <c r="J251" s="4"/>
      <c r="K251" s="4">
        <v>224</v>
      </c>
      <c r="L251" s="4">
        <v>27</v>
      </c>
      <c r="M251" s="4">
        <v>3</v>
      </c>
      <c r="N251" s="4" t="s">
        <v>6</v>
      </c>
      <c r="O251" s="4">
        <v>0</v>
      </c>
      <c r="P251" s="4"/>
      <c r="Q251" s="4"/>
      <c r="R251" s="4"/>
      <c r="S251" s="4"/>
      <c r="T251" s="4"/>
      <c r="U251" s="4"/>
      <c r="V251" s="4"/>
      <c r="W251" s="4">
        <v>403714</v>
      </c>
      <c r="X251" s="4">
        <v>1</v>
      </c>
      <c r="Y251" s="4">
        <v>403714</v>
      </c>
      <c r="Z251" s="4"/>
      <c r="AA251" s="4"/>
      <c r="AB251" s="4"/>
    </row>
    <row r="253" spans="1:206" x14ac:dyDescent="0.2">
      <c r="A253" s="2">
        <v>51</v>
      </c>
      <c r="B253" s="2">
        <f>B20</f>
        <v>1</v>
      </c>
      <c r="C253" s="2">
        <f>A20</f>
        <v>3</v>
      </c>
      <c r="D253" s="2">
        <f>ROW(A20)</f>
        <v>20</v>
      </c>
      <c r="E253" s="2"/>
      <c r="F253" s="2" t="str">
        <f>IF(F20&lt;&gt;"",F20,"")</f>
        <v>5.15.2</v>
      </c>
      <c r="G253" s="2" t="str">
        <f>IF(G20&lt;&gt;"",G20,"")</f>
        <v>Телефонизация, телевидение, радиофикация жилого дома</v>
      </c>
      <c r="H253" s="2">
        <v>0</v>
      </c>
      <c r="I253" s="2"/>
      <c r="J253" s="2"/>
      <c r="K253" s="2"/>
      <c r="L253" s="2"/>
      <c r="M253" s="2"/>
      <c r="N253" s="2"/>
      <c r="O253" s="2">
        <f t="shared" ref="O253:T253" si="197">ROUND(O49+O110+O152+O223+AB253,0)</f>
        <v>2134025</v>
      </c>
      <c r="P253" s="2">
        <f t="shared" si="197"/>
        <v>1689896</v>
      </c>
      <c r="Q253" s="2">
        <f t="shared" si="197"/>
        <v>15251</v>
      </c>
      <c r="R253" s="2">
        <f t="shared" si="197"/>
        <v>5347</v>
      </c>
      <c r="S253" s="2">
        <f t="shared" si="197"/>
        <v>428878</v>
      </c>
      <c r="T253" s="2">
        <f t="shared" si="197"/>
        <v>0</v>
      </c>
      <c r="U253" s="2">
        <f>U49+U110+U152+U223+AH253</f>
        <v>1003.1</v>
      </c>
      <c r="V253" s="2">
        <f>V49+V110+V152+V223+AI253</f>
        <v>9.9699999999999989</v>
      </c>
      <c r="W253" s="2">
        <f>ROUND(W49+W110+W152+W223+AJ253,0)</f>
        <v>0</v>
      </c>
      <c r="X253" s="2">
        <f>ROUND(X49+X110+X152+X223+AK253,0)</f>
        <v>401682</v>
      </c>
      <c r="Y253" s="2">
        <f>ROUND(Y49+Y110+Y152+Y223+AL253,0)</f>
        <v>208209</v>
      </c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>
        <f t="shared" ref="AO253:BD253" si="198">ROUND(AO49+AO110+AO152+AO223+BX253,0)</f>
        <v>0</v>
      </c>
      <c r="AP253" s="2">
        <f t="shared" si="198"/>
        <v>1035775</v>
      </c>
      <c r="AQ253" s="2">
        <f t="shared" si="198"/>
        <v>0</v>
      </c>
      <c r="AR253" s="2">
        <f t="shared" si="198"/>
        <v>2743916</v>
      </c>
      <c r="AS253" s="2">
        <f t="shared" si="198"/>
        <v>11719</v>
      </c>
      <c r="AT253" s="2">
        <f t="shared" si="198"/>
        <v>1696422</v>
      </c>
      <c r="AU253" s="2">
        <f t="shared" si="198"/>
        <v>0</v>
      </c>
      <c r="AV253" s="2">
        <f t="shared" si="198"/>
        <v>1689896</v>
      </c>
      <c r="AW253" s="2">
        <f t="shared" si="198"/>
        <v>654121</v>
      </c>
      <c r="AX253" s="2">
        <f t="shared" si="198"/>
        <v>0</v>
      </c>
      <c r="AY253" s="2">
        <f t="shared" si="198"/>
        <v>654121</v>
      </c>
      <c r="AZ253" s="2">
        <f t="shared" si="198"/>
        <v>1035775</v>
      </c>
      <c r="BA253" s="2">
        <f t="shared" si="198"/>
        <v>0</v>
      </c>
      <c r="BB253" s="2">
        <f t="shared" si="198"/>
        <v>0</v>
      </c>
      <c r="BC253" s="2">
        <f t="shared" si="198"/>
        <v>0</v>
      </c>
      <c r="BD253" s="2">
        <f t="shared" si="198"/>
        <v>0</v>
      </c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>
        <v>0</v>
      </c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201</v>
      </c>
      <c r="F255" s="4">
        <f>ROUND(Source!O253,O255)</f>
        <v>2134025</v>
      </c>
      <c r="G255" s="4" t="s">
        <v>127</v>
      </c>
      <c r="H255" s="4" t="s">
        <v>128</v>
      </c>
      <c r="I255" s="4"/>
      <c r="J255" s="4"/>
      <c r="K255" s="4">
        <v>201</v>
      </c>
      <c r="L255" s="4">
        <v>1</v>
      </c>
      <c r="M255" s="4">
        <v>3</v>
      </c>
      <c r="N255" s="4" t="s">
        <v>6</v>
      </c>
      <c r="O255" s="4">
        <v>0</v>
      </c>
      <c r="P255" s="4"/>
      <c r="Q255" s="4"/>
      <c r="R255" s="4"/>
      <c r="S255" s="4"/>
      <c r="T255" s="4"/>
      <c r="U255" s="4"/>
      <c r="V255" s="4"/>
      <c r="W255" s="4">
        <v>1098250</v>
      </c>
      <c r="X255" s="4">
        <v>1</v>
      </c>
      <c r="Y255" s="4">
        <v>1098250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202</v>
      </c>
      <c r="F256" s="4">
        <f>ROUND(Source!P253,O256)</f>
        <v>1689896</v>
      </c>
      <c r="G256" s="4" t="s">
        <v>129</v>
      </c>
      <c r="H256" s="4" t="s">
        <v>130</v>
      </c>
      <c r="I256" s="4"/>
      <c r="J256" s="4"/>
      <c r="K256" s="4">
        <v>202</v>
      </c>
      <c r="L256" s="4">
        <v>2</v>
      </c>
      <c r="M256" s="4">
        <v>3</v>
      </c>
      <c r="N256" s="4" t="s">
        <v>6</v>
      </c>
      <c r="O256" s="4">
        <v>0</v>
      </c>
      <c r="P256" s="4"/>
      <c r="Q256" s="4"/>
      <c r="R256" s="4"/>
      <c r="S256" s="4"/>
      <c r="T256" s="4"/>
      <c r="U256" s="4"/>
      <c r="V256" s="4"/>
      <c r="W256" s="4">
        <v>1689896</v>
      </c>
      <c r="X256" s="4">
        <v>1</v>
      </c>
      <c r="Y256" s="4">
        <v>1689896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222</v>
      </c>
      <c r="F257" s="4">
        <f>ROUND(Source!AO253,O257)</f>
        <v>0</v>
      </c>
      <c r="G257" s="4" t="s">
        <v>131</v>
      </c>
      <c r="H257" s="4" t="s">
        <v>132</v>
      </c>
      <c r="I257" s="4"/>
      <c r="J257" s="4"/>
      <c r="K257" s="4">
        <v>222</v>
      </c>
      <c r="L257" s="4">
        <v>3</v>
      </c>
      <c r="M257" s="4">
        <v>3</v>
      </c>
      <c r="N257" s="4" t="s">
        <v>6</v>
      </c>
      <c r="O257" s="4">
        <v>0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225</v>
      </c>
      <c r="F258" s="4">
        <f>ROUND(Source!AV253,O258)</f>
        <v>1689896</v>
      </c>
      <c r="G258" s="4" t="s">
        <v>133</v>
      </c>
      <c r="H258" s="4" t="s">
        <v>134</v>
      </c>
      <c r="I258" s="4"/>
      <c r="J258" s="4"/>
      <c r="K258" s="4">
        <v>225</v>
      </c>
      <c r="L258" s="4">
        <v>4</v>
      </c>
      <c r="M258" s="4">
        <v>3</v>
      </c>
      <c r="N258" s="4" t="s">
        <v>6</v>
      </c>
      <c r="O258" s="4">
        <v>0</v>
      </c>
      <c r="P258" s="4"/>
      <c r="Q258" s="4"/>
      <c r="R258" s="4"/>
      <c r="S258" s="4"/>
      <c r="T258" s="4"/>
      <c r="U258" s="4"/>
      <c r="V258" s="4"/>
      <c r="W258" s="4">
        <v>1689896</v>
      </c>
      <c r="X258" s="4">
        <v>1</v>
      </c>
      <c r="Y258" s="4">
        <v>1689896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226</v>
      </c>
      <c r="F259" s="4">
        <f>ROUND(Source!AW253,O259)</f>
        <v>654121</v>
      </c>
      <c r="G259" s="4" t="s">
        <v>135</v>
      </c>
      <c r="H259" s="4" t="s">
        <v>136</v>
      </c>
      <c r="I259" s="4"/>
      <c r="J259" s="4"/>
      <c r="K259" s="4">
        <v>226</v>
      </c>
      <c r="L259" s="4">
        <v>5</v>
      </c>
      <c r="M259" s="4">
        <v>3</v>
      </c>
      <c r="N259" s="4" t="s">
        <v>6</v>
      </c>
      <c r="O259" s="4">
        <v>0</v>
      </c>
      <c r="P259" s="4"/>
      <c r="Q259" s="4"/>
      <c r="R259" s="4"/>
      <c r="S259" s="4"/>
      <c r="T259" s="4"/>
      <c r="U259" s="4"/>
      <c r="V259" s="4"/>
      <c r="W259" s="4">
        <v>654121</v>
      </c>
      <c r="X259" s="4">
        <v>1</v>
      </c>
      <c r="Y259" s="4">
        <v>654121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227</v>
      </c>
      <c r="F260" s="4">
        <f>ROUND(Source!AX253,O260)</f>
        <v>0</v>
      </c>
      <c r="G260" s="4" t="s">
        <v>137</v>
      </c>
      <c r="H260" s="4" t="s">
        <v>138</v>
      </c>
      <c r="I260" s="4"/>
      <c r="J260" s="4"/>
      <c r="K260" s="4">
        <v>227</v>
      </c>
      <c r="L260" s="4">
        <v>6</v>
      </c>
      <c r="M260" s="4">
        <v>3</v>
      </c>
      <c r="N260" s="4" t="s">
        <v>6</v>
      </c>
      <c r="O260" s="4">
        <v>0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228</v>
      </c>
      <c r="F261" s="4">
        <f>ROUND(Source!AY253,O261)</f>
        <v>654121</v>
      </c>
      <c r="G261" s="4" t="s">
        <v>139</v>
      </c>
      <c r="H261" s="4" t="s">
        <v>140</v>
      </c>
      <c r="I261" s="4"/>
      <c r="J261" s="4"/>
      <c r="K261" s="4">
        <v>228</v>
      </c>
      <c r="L261" s="4">
        <v>7</v>
      </c>
      <c r="M261" s="4">
        <v>3</v>
      </c>
      <c r="N261" s="4" t="s">
        <v>6</v>
      </c>
      <c r="O261" s="4">
        <v>0</v>
      </c>
      <c r="P261" s="4"/>
      <c r="Q261" s="4"/>
      <c r="R261" s="4"/>
      <c r="S261" s="4"/>
      <c r="T261" s="4"/>
      <c r="U261" s="4"/>
      <c r="V261" s="4"/>
      <c r="W261" s="4">
        <v>654121</v>
      </c>
      <c r="X261" s="4">
        <v>1</v>
      </c>
      <c r="Y261" s="4">
        <v>654121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216</v>
      </c>
      <c r="F262" s="4">
        <f>ROUND(Source!AP253,O262)</f>
        <v>1035775</v>
      </c>
      <c r="G262" s="4" t="s">
        <v>141</v>
      </c>
      <c r="H262" s="4" t="s">
        <v>142</v>
      </c>
      <c r="I262" s="4"/>
      <c r="J262" s="4"/>
      <c r="K262" s="4">
        <v>216</v>
      </c>
      <c r="L262" s="4">
        <v>8</v>
      </c>
      <c r="M262" s="4">
        <v>3</v>
      </c>
      <c r="N262" s="4" t="s">
        <v>6</v>
      </c>
      <c r="O262" s="4">
        <v>0</v>
      </c>
      <c r="P262" s="4"/>
      <c r="Q262" s="4"/>
      <c r="R262" s="4"/>
      <c r="S262" s="4"/>
      <c r="T262" s="4"/>
      <c r="U262" s="4"/>
      <c r="V262" s="4"/>
      <c r="W262" s="4">
        <v>1035775</v>
      </c>
      <c r="X262" s="4">
        <v>1</v>
      </c>
      <c r="Y262" s="4">
        <v>1035775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223</v>
      </c>
      <c r="F263" s="4">
        <f>ROUND(Source!AQ253,O263)</f>
        <v>0</v>
      </c>
      <c r="G263" s="4" t="s">
        <v>143</v>
      </c>
      <c r="H263" s="4" t="s">
        <v>144</v>
      </c>
      <c r="I263" s="4"/>
      <c r="J263" s="4"/>
      <c r="K263" s="4">
        <v>223</v>
      </c>
      <c r="L263" s="4">
        <v>9</v>
      </c>
      <c r="M263" s="4">
        <v>3</v>
      </c>
      <c r="N263" s="4" t="s">
        <v>6</v>
      </c>
      <c r="O263" s="4">
        <v>0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229</v>
      </c>
      <c r="F264" s="4">
        <f>ROUND(Source!AZ253,O264)</f>
        <v>1035775</v>
      </c>
      <c r="G264" s="4" t="s">
        <v>145</v>
      </c>
      <c r="H264" s="4" t="s">
        <v>146</v>
      </c>
      <c r="I264" s="4"/>
      <c r="J264" s="4"/>
      <c r="K264" s="4">
        <v>229</v>
      </c>
      <c r="L264" s="4">
        <v>10</v>
      </c>
      <c r="M264" s="4">
        <v>3</v>
      </c>
      <c r="N264" s="4" t="s">
        <v>6</v>
      </c>
      <c r="O264" s="4">
        <v>0</v>
      </c>
      <c r="P264" s="4"/>
      <c r="Q264" s="4"/>
      <c r="R264" s="4"/>
      <c r="S264" s="4"/>
      <c r="T264" s="4"/>
      <c r="U264" s="4"/>
      <c r="V264" s="4"/>
      <c r="W264" s="4">
        <v>1035775</v>
      </c>
      <c r="X264" s="4">
        <v>1</v>
      </c>
      <c r="Y264" s="4">
        <v>1035775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203</v>
      </c>
      <c r="F265" s="4">
        <f>ROUND(Source!Q253,O265)</f>
        <v>15251</v>
      </c>
      <c r="G265" s="4" t="s">
        <v>147</v>
      </c>
      <c r="H265" s="4" t="s">
        <v>148</v>
      </c>
      <c r="I265" s="4"/>
      <c r="J265" s="4"/>
      <c r="K265" s="4">
        <v>203</v>
      </c>
      <c r="L265" s="4">
        <v>11</v>
      </c>
      <c r="M265" s="4">
        <v>3</v>
      </c>
      <c r="N265" s="4" t="s">
        <v>6</v>
      </c>
      <c r="O265" s="4">
        <v>0</v>
      </c>
      <c r="P265" s="4"/>
      <c r="Q265" s="4"/>
      <c r="R265" s="4"/>
      <c r="S265" s="4"/>
      <c r="T265" s="4"/>
      <c r="U265" s="4"/>
      <c r="V265" s="4"/>
      <c r="W265" s="4">
        <v>15251</v>
      </c>
      <c r="X265" s="4">
        <v>1</v>
      </c>
      <c r="Y265" s="4">
        <v>15251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231</v>
      </c>
      <c r="F266" s="4">
        <f>ROUND(Source!BB253,O266)</f>
        <v>0</v>
      </c>
      <c r="G266" s="4" t="s">
        <v>149</v>
      </c>
      <c r="H266" s="4" t="s">
        <v>150</v>
      </c>
      <c r="I266" s="4"/>
      <c r="J266" s="4"/>
      <c r="K266" s="4">
        <v>231</v>
      </c>
      <c r="L266" s="4">
        <v>12</v>
      </c>
      <c r="M266" s="4">
        <v>3</v>
      </c>
      <c r="N266" s="4" t="s">
        <v>6</v>
      </c>
      <c r="O266" s="4">
        <v>0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204</v>
      </c>
      <c r="F267" s="4">
        <f>ROUND(Source!R253,O267)</f>
        <v>5347</v>
      </c>
      <c r="G267" s="4" t="s">
        <v>151</v>
      </c>
      <c r="H267" s="4" t="s">
        <v>152</v>
      </c>
      <c r="I267" s="4"/>
      <c r="J267" s="4"/>
      <c r="K267" s="4">
        <v>204</v>
      </c>
      <c r="L267" s="4">
        <v>13</v>
      </c>
      <c r="M267" s="4">
        <v>3</v>
      </c>
      <c r="N267" s="4" t="s">
        <v>6</v>
      </c>
      <c r="O267" s="4">
        <v>0</v>
      </c>
      <c r="P267" s="4"/>
      <c r="Q267" s="4"/>
      <c r="R267" s="4"/>
      <c r="S267" s="4"/>
      <c r="T267" s="4"/>
      <c r="U267" s="4"/>
      <c r="V267" s="4"/>
      <c r="W267" s="4">
        <v>5347</v>
      </c>
      <c r="X267" s="4">
        <v>1</v>
      </c>
      <c r="Y267" s="4">
        <v>5347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205</v>
      </c>
      <c r="F268" s="4">
        <f>ROUND(Source!S253,O268)</f>
        <v>428878</v>
      </c>
      <c r="G268" s="4" t="s">
        <v>153</v>
      </c>
      <c r="H268" s="4" t="s">
        <v>154</v>
      </c>
      <c r="I268" s="4"/>
      <c r="J268" s="4"/>
      <c r="K268" s="4">
        <v>205</v>
      </c>
      <c r="L268" s="4">
        <v>14</v>
      </c>
      <c r="M268" s="4">
        <v>3</v>
      </c>
      <c r="N268" s="4" t="s">
        <v>6</v>
      </c>
      <c r="O268" s="4">
        <v>0</v>
      </c>
      <c r="P268" s="4"/>
      <c r="Q268" s="4"/>
      <c r="R268" s="4"/>
      <c r="S268" s="4"/>
      <c r="T268" s="4"/>
      <c r="U268" s="4"/>
      <c r="V268" s="4"/>
      <c r="W268" s="4">
        <v>428878</v>
      </c>
      <c r="X268" s="4">
        <v>1</v>
      </c>
      <c r="Y268" s="4">
        <v>428878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232</v>
      </c>
      <c r="F269" s="4">
        <f>ROUND(Source!BC253,O269)</f>
        <v>0</v>
      </c>
      <c r="G269" s="4" t="s">
        <v>155</v>
      </c>
      <c r="H269" s="4" t="s">
        <v>156</v>
      </c>
      <c r="I269" s="4"/>
      <c r="J269" s="4"/>
      <c r="K269" s="4">
        <v>232</v>
      </c>
      <c r="L269" s="4">
        <v>15</v>
      </c>
      <c r="M269" s="4">
        <v>3</v>
      </c>
      <c r="N269" s="4" t="s">
        <v>6</v>
      </c>
      <c r="O269" s="4">
        <v>0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214</v>
      </c>
      <c r="F270" s="4">
        <f>ROUND(Source!AS253,O270)</f>
        <v>11719</v>
      </c>
      <c r="G270" s="4" t="s">
        <v>157</v>
      </c>
      <c r="H270" s="4" t="s">
        <v>158</v>
      </c>
      <c r="I270" s="4"/>
      <c r="J270" s="4"/>
      <c r="K270" s="4">
        <v>214</v>
      </c>
      <c r="L270" s="4">
        <v>16</v>
      </c>
      <c r="M270" s="4">
        <v>3</v>
      </c>
      <c r="N270" s="4" t="s">
        <v>6</v>
      </c>
      <c r="O270" s="4">
        <v>0</v>
      </c>
      <c r="P270" s="4"/>
      <c r="Q270" s="4"/>
      <c r="R270" s="4"/>
      <c r="S270" s="4"/>
      <c r="T270" s="4"/>
      <c r="U270" s="4"/>
      <c r="V270" s="4"/>
      <c r="W270" s="4">
        <v>11719</v>
      </c>
      <c r="X270" s="4">
        <v>1</v>
      </c>
      <c r="Y270" s="4">
        <v>11719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215</v>
      </c>
      <c r="F271" s="4">
        <f>ROUND(Source!AT253,O271)</f>
        <v>1696422</v>
      </c>
      <c r="G271" s="4" t="s">
        <v>159</v>
      </c>
      <c r="H271" s="4" t="s">
        <v>160</v>
      </c>
      <c r="I271" s="4"/>
      <c r="J271" s="4"/>
      <c r="K271" s="4">
        <v>215</v>
      </c>
      <c r="L271" s="4">
        <v>17</v>
      </c>
      <c r="M271" s="4">
        <v>3</v>
      </c>
      <c r="N271" s="4" t="s">
        <v>6</v>
      </c>
      <c r="O271" s="4">
        <v>0</v>
      </c>
      <c r="P271" s="4"/>
      <c r="Q271" s="4"/>
      <c r="R271" s="4"/>
      <c r="S271" s="4"/>
      <c r="T271" s="4"/>
      <c r="U271" s="4"/>
      <c r="V271" s="4"/>
      <c r="W271" s="4">
        <v>1696422</v>
      </c>
      <c r="X271" s="4">
        <v>1</v>
      </c>
      <c r="Y271" s="4">
        <v>1696422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217</v>
      </c>
      <c r="F272" s="4">
        <f>ROUND(Source!AU253,O272)</f>
        <v>0</v>
      </c>
      <c r="G272" s="4" t="s">
        <v>161</v>
      </c>
      <c r="H272" s="4" t="s">
        <v>162</v>
      </c>
      <c r="I272" s="4"/>
      <c r="J272" s="4"/>
      <c r="K272" s="4">
        <v>217</v>
      </c>
      <c r="L272" s="4">
        <v>18</v>
      </c>
      <c r="M272" s="4">
        <v>3</v>
      </c>
      <c r="N272" s="4" t="s">
        <v>6</v>
      </c>
      <c r="O272" s="4">
        <v>0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230</v>
      </c>
      <c r="F273" s="4">
        <f>ROUND(Source!BA253,O273)</f>
        <v>0</v>
      </c>
      <c r="G273" s="4" t="s">
        <v>163</v>
      </c>
      <c r="H273" s="4" t="s">
        <v>164</v>
      </c>
      <c r="I273" s="4"/>
      <c r="J273" s="4"/>
      <c r="K273" s="4">
        <v>230</v>
      </c>
      <c r="L273" s="4">
        <v>19</v>
      </c>
      <c r="M273" s="4">
        <v>3</v>
      </c>
      <c r="N273" s="4" t="s">
        <v>6</v>
      </c>
      <c r="O273" s="4">
        <v>0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06" x14ac:dyDescent="0.2">
      <c r="A274" s="4">
        <v>50</v>
      </c>
      <c r="B274" s="4">
        <v>0</v>
      </c>
      <c r="C274" s="4">
        <v>0</v>
      </c>
      <c r="D274" s="4">
        <v>1</v>
      </c>
      <c r="E274" s="4">
        <v>206</v>
      </c>
      <c r="F274" s="4">
        <f>ROUND(Source!T253,O274)</f>
        <v>0</v>
      </c>
      <c r="G274" s="4" t="s">
        <v>165</v>
      </c>
      <c r="H274" s="4" t="s">
        <v>166</v>
      </c>
      <c r="I274" s="4"/>
      <c r="J274" s="4"/>
      <c r="K274" s="4">
        <v>206</v>
      </c>
      <c r="L274" s="4">
        <v>20</v>
      </c>
      <c r="M274" s="4">
        <v>3</v>
      </c>
      <c r="N274" s="4" t="s">
        <v>6</v>
      </c>
      <c r="O274" s="4">
        <v>0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207</v>
      </c>
      <c r="F275" s="4">
        <f>ROUND(Source!U253,O275)</f>
        <v>1003.1</v>
      </c>
      <c r="G275" s="4" t="s">
        <v>167</v>
      </c>
      <c r="H275" s="4" t="s">
        <v>168</v>
      </c>
      <c r="I275" s="4"/>
      <c r="J275" s="4"/>
      <c r="K275" s="4">
        <v>207</v>
      </c>
      <c r="L275" s="4">
        <v>21</v>
      </c>
      <c r="M275" s="4">
        <v>3</v>
      </c>
      <c r="N275" s="4" t="s">
        <v>6</v>
      </c>
      <c r="O275" s="4">
        <v>7</v>
      </c>
      <c r="P275" s="4"/>
      <c r="Q275" s="4"/>
      <c r="R275" s="4"/>
      <c r="S275" s="4"/>
      <c r="T275" s="4"/>
      <c r="U275" s="4"/>
      <c r="V275" s="4"/>
      <c r="W275" s="4">
        <v>1003.1</v>
      </c>
      <c r="X275" s="4">
        <v>1</v>
      </c>
      <c r="Y275" s="4">
        <v>1003.1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208</v>
      </c>
      <c r="F276" s="4">
        <f>ROUND(Source!V253,O276)</f>
        <v>9.9700000000000006</v>
      </c>
      <c r="G276" s="4" t="s">
        <v>169</v>
      </c>
      <c r="H276" s="4" t="s">
        <v>170</v>
      </c>
      <c r="I276" s="4"/>
      <c r="J276" s="4"/>
      <c r="K276" s="4">
        <v>208</v>
      </c>
      <c r="L276" s="4">
        <v>22</v>
      </c>
      <c r="M276" s="4">
        <v>3</v>
      </c>
      <c r="N276" s="4" t="s">
        <v>6</v>
      </c>
      <c r="O276" s="4">
        <v>7</v>
      </c>
      <c r="P276" s="4"/>
      <c r="Q276" s="4"/>
      <c r="R276" s="4"/>
      <c r="S276" s="4"/>
      <c r="T276" s="4"/>
      <c r="U276" s="4"/>
      <c r="V276" s="4"/>
      <c r="W276" s="4">
        <v>9.9700000000000006</v>
      </c>
      <c r="X276" s="4">
        <v>1</v>
      </c>
      <c r="Y276" s="4">
        <v>9.9700000000000006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209</v>
      </c>
      <c r="F277" s="4">
        <f>ROUND(Source!W253,O277)</f>
        <v>0</v>
      </c>
      <c r="G277" s="4" t="s">
        <v>171</v>
      </c>
      <c r="H277" s="4" t="s">
        <v>172</v>
      </c>
      <c r="I277" s="4"/>
      <c r="J277" s="4"/>
      <c r="K277" s="4">
        <v>209</v>
      </c>
      <c r="L277" s="4">
        <v>23</v>
      </c>
      <c r="M277" s="4">
        <v>3</v>
      </c>
      <c r="N277" s="4" t="s">
        <v>6</v>
      </c>
      <c r="O277" s="4">
        <v>0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233</v>
      </c>
      <c r="F278" s="4">
        <f>ROUND(Source!BD253,O278)</f>
        <v>0</v>
      </c>
      <c r="G278" s="4" t="s">
        <v>173</v>
      </c>
      <c r="H278" s="4" t="s">
        <v>174</v>
      </c>
      <c r="I278" s="4"/>
      <c r="J278" s="4"/>
      <c r="K278" s="4">
        <v>233</v>
      </c>
      <c r="L278" s="4">
        <v>24</v>
      </c>
      <c r="M278" s="4">
        <v>3</v>
      </c>
      <c r="N278" s="4" t="s">
        <v>6</v>
      </c>
      <c r="O278" s="4">
        <v>0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210</v>
      </c>
      <c r="F279" s="4">
        <f>ROUND(Source!X253,O279)</f>
        <v>401682</v>
      </c>
      <c r="G279" s="4" t="s">
        <v>175</v>
      </c>
      <c r="H279" s="4" t="s">
        <v>176</v>
      </c>
      <c r="I279" s="4"/>
      <c r="J279" s="4"/>
      <c r="K279" s="4">
        <v>210</v>
      </c>
      <c r="L279" s="4">
        <v>25</v>
      </c>
      <c r="M279" s="4">
        <v>3</v>
      </c>
      <c r="N279" s="4" t="s">
        <v>6</v>
      </c>
      <c r="O279" s="4">
        <v>0</v>
      </c>
      <c r="P279" s="4"/>
      <c r="Q279" s="4"/>
      <c r="R279" s="4"/>
      <c r="S279" s="4"/>
      <c r="T279" s="4"/>
      <c r="U279" s="4"/>
      <c r="V279" s="4"/>
      <c r="W279" s="4">
        <v>401682</v>
      </c>
      <c r="X279" s="4">
        <v>1</v>
      </c>
      <c r="Y279" s="4">
        <v>401682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211</v>
      </c>
      <c r="F280" s="4">
        <f>ROUND(Source!Y253,O280)</f>
        <v>208209</v>
      </c>
      <c r="G280" s="4" t="s">
        <v>177</v>
      </c>
      <c r="H280" s="4" t="s">
        <v>178</v>
      </c>
      <c r="I280" s="4"/>
      <c r="J280" s="4"/>
      <c r="K280" s="4">
        <v>211</v>
      </c>
      <c r="L280" s="4">
        <v>26</v>
      </c>
      <c r="M280" s="4">
        <v>3</v>
      </c>
      <c r="N280" s="4" t="s">
        <v>6</v>
      </c>
      <c r="O280" s="4">
        <v>0</v>
      </c>
      <c r="P280" s="4"/>
      <c r="Q280" s="4"/>
      <c r="R280" s="4"/>
      <c r="S280" s="4"/>
      <c r="T280" s="4"/>
      <c r="U280" s="4"/>
      <c r="V280" s="4"/>
      <c r="W280" s="4">
        <v>208209</v>
      </c>
      <c r="X280" s="4">
        <v>1</v>
      </c>
      <c r="Y280" s="4">
        <v>208209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224</v>
      </c>
      <c r="F281" s="4">
        <f>ROUND(Source!AR253,O281)</f>
        <v>2743916</v>
      </c>
      <c r="G281" s="4" t="s">
        <v>179</v>
      </c>
      <c r="H281" s="4" t="s">
        <v>180</v>
      </c>
      <c r="I281" s="4"/>
      <c r="J281" s="4"/>
      <c r="K281" s="4">
        <v>224</v>
      </c>
      <c r="L281" s="4">
        <v>27</v>
      </c>
      <c r="M281" s="4">
        <v>3</v>
      </c>
      <c r="N281" s="4" t="s">
        <v>6</v>
      </c>
      <c r="O281" s="4">
        <v>0</v>
      </c>
      <c r="P281" s="4"/>
      <c r="Q281" s="4"/>
      <c r="R281" s="4"/>
      <c r="S281" s="4"/>
      <c r="T281" s="4"/>
      <c r="U281" s="4"/>
      <c r="V281" s="4"/>
      <c r="W281" s="4">
        <v>2743916</v>
      </c>
      <c r="X281" s="4">
        <v>1</v>
      </c>
      <c r="Y281" s="4">
        <v>2743916</v>
      </c>
      <c r="Z281" s="4"/>
      <c r="AA281" s="4"/>
      <c r="AB281" s="4"/>
    </row>
    <row r="283" spans="1:206" x14ac:dyDescent="0.2">
      <c r="A283" s="2">
        <v>51</v>
      </c>
      <c r="B283" s="2">
        <f>B12</f>
        <v>339</v>
      </c>
      <c r="C283" s="2">
        <f>A12</f>
        <v>1</v>
      </c>
      <c r="D283" s="2">
        <f>ROW(A12)</f>
        <v>12</v>
      </c>
      <c r="E283" s="2"/>
      <c r="F283" s="2" t="str">
        <f>IF(F12&lt;&gt;"",F12,"")</f>
        <v>5.15.2 Телефонизация, телевидение, радиофикация жилого дома (Лип. 18.2)</v>
      </c>
      <c r="G283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283" s="2">
        <v>0</v>
      </c>
      <c r="I283" s="2"/>
      <c r="J283" s="2"/>
      <c r="K283" s="2"/>
      <c r="L283" s="2"/>
      <c r="M283" s="2"/>
      <c r="N283" s="2"/>
      <c r="O283" s="2">
        <f t="shared" ref="O283:T283" si="199">ROUND(O253,0)</f>
        <v>2134025</v>
      </c>
      <c r="P283" s="2">
        <f t="shared" si="199"/>
        <v>1689896</v>
      </c>
      <c r="Q283" s="2">
        <f t="shared" si="199"/>
        <v>15251</v>
      </c>
      <c r="R283" s="2">
        <f t="shared" si="199"/>
        <v>5347</v>
      </c>
      <c r="S283" s="2">
        <f t="shared" si="199"/>
        <v>428878</v>
      </c>
      <c r="T283" s="2">
        <f t="shared" si="199"/>
        <v>0</v>
      </c>
      <c r="U283" s="2">
        <f>U253</f>
        <v>1003.1</v>
      </c>
      <c r="V283" s="2">
        <f>V253</f>
        <v>9.9699999999999989</v>
      </c>
      <c r="W283" s="2">
        <f>ROUND(W253,0)</f>
        <v>0</v>
      </c>
      <c r="X283" s="2">
        <f>ROUND(X253,0)</f>
        <v>401682</v>
      </c>
      <c r="Y283" s="2">
        <f>ROUND(Y253,0)</f>
        <v>208209</v>
      </c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>
        <f t="shared" ref="AO283:BD283" si="200">ROUND(AO253,0)</f>
        <v>0</v>
      </c>
      <c r="AP283" s="2">
        <f t="shared" si="200"/>
        <v>1035775</v>
      </c>
      <c r="AQ283" s="2">
        <f t="shared" si="200"/>
        <v>0</v>
      </c>
      <c r="AR283" s="2">
        <f t="shared" si="200"/>
        <v>2743916</v>
      </c>
      <c r="AS283" s="2">
        <f t="shared" si="200"/>
        <v>11719</v>
      </c>
      <c r="AT283" s="2">
        <f t="shared" si="200"/>
        <v>1696422</v>
      </c>
      <c r="AU283" s="2">
        <f t="shared" si="200"/>
        <v>0</v>
      </c>
      <c r="AV283" s="2">
        <f t="shared" si="200"/>
        <v>1689896</v>
      </c>
      <c r="AW283" s="2">
        <f t="shared" si="200"/>
        <v>654121</v>
      </c>
      <c r="AX283" s="2">
        <f t="shared" si="200"/>
        <v>0</v>
      </c>
      <c r="AY283" s="2">
        <f t="shared" si="200"/>
        <v>654121</v>
      </c>
      <c r="AZ283" s="2">
        <f t="shared" si="200"/>
        <v>1035775</v>
      </c>
      <c r="BA283" s="2">
        <f t="shared" si="200"/>
        <v>0</v>
      </c>
      <c r="BB283" s="2">
        <f t="shared" si="200"/>
        <v>0</v>
      </c>
      <c r="BC283" s="2">
        <f t="shared" si="200"/>
        <v>0</v>
      </c>
      <c r="BD283" s="2">
        <f t="shared" si="200"/>
        <v>0</v>
      </c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>
        <v>0</v>
      </c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201</v>
      </c>
      <c r="F285" s="4">
        <f>ROUND(Source!O283,O285)</f>
        <v>2134025</v>
      </c>
      <c r="G285" s="4" t="s">
        <v>127</v>
      </c>
      <c r="H285" s="4" t="s">
        <v>128</v>
      </c>
      <c r="I285" s="4"/>
      <c r="J285" s="4"/>
      <c r="K285" s="4">
        <v>201</v>
      </c>
      <c r="L285" s="4">
        <v>1</v>
      </c>
      <c r="M285" s="4">
        <v>3</v>
      </c>
      <c r="N285" s="4" t="s">
        <v>6</v>
      </c>
      <c r="O285" s="4">
        <v>0</v>
      </c>
      <c r="P285" s="4"/>
      <c r="Q285" s="4"/>
      <c r="R285" s="4"/>
      <c r="S285" s="4"/>
      <c r="T285" s="4"/>
      <c r="U285" s="4"/>
      <c r="V285" s="4"/>
      <c r="W285" s="4">
        <v>1098250</v>
      </c>
      <c r="X285" s="4">
        <v>1</v>
      </c>
      <c r="Y285" s="4">
        <v>1098250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202</v>
      </c>
      <c r="F286" s="4">
        <f>ROUND(Source!P283,O286)</f>
        <v>1689896</v>
      </c>
      <c r="G286" s="4" t="s">
        <v>129</v>
      </c>
      <c r="H286" s="4" t="s">
        <v>130</v>
      </c>
      <c r="I286" s="4"/>
      <c r="J286" s="4"/>
      <c r="K286" s="4">
        <v>202</v>
      </c>
      <c r="L286" s="4">
        <v>2</v>
      </c>
      <c r="M286" s="4">
        <v>3</v>
      </c>
      <c r="N286" s="4" t="s">
        <v>6</v>
      </c>
      <c r="O286" s="4">
        <v>0</v>
      </c>
      <c r="P286" s="4"/>
      <c r="Q286" s="4"/>
      <c r="R286" s="4"/>
      <c r="S286" s="4"/>
      <c r="T286" s="4"/>
      <c r="U286" s="4"/>
      <c r="V286" s="4"/>
      <c r="W286" s="4">
        <v>1689896</v>
      </c>
      <c r="X286" s="4">
        <v>1</v>
      </c>
      <c r="Y286" s="4">
        <v>1689896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222</v>
      </c>
      <c r="F287" s="4">
        <f>ROUND(Source!AO283,O287)</f>
        <v>0</v>
      </c>
      <c r="G287" s="4" t="s">
        <v>131</v>
      </c>
      <c r="H287" s="4" t="s">
        <v>132</v>
      </c>
      <c r="I287" s="4"/>
      <c r="J287" s="4"/>
      <c r="K287" s="4">
        <v>222</v>
      </c>
      <c r="L287" s="4">
        <v>3</v>
      </c>
      <c r="M287" s="4">
        <v>3</v>
      </c>
      <c r="N287" s="4" t="s">
        <v>6</v>
      </c>
      <c r="O287" s="4">
        <v>0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225</v>
      </c>
      <c r="F288" s="4">
        <f>ROUND(Source!AV283,O288)</f>
        <v>1689896</v>
      </c>
      <c r="G288" s="4" t="s">
        <v>133</v>
      </c>
      <c r="H288" s="4" t="s">
        <v>134</v>
      </c>
      <c r="I288" s="4"/>
      <c r="J288" s="4"/>
      <c r="K288" s="4">
        <v>225</v>
      </c>
      <c r="L288" s="4">
        <v>4</v>
      </c>
      <c r="M288" s="4">
        <v>3</v>
      </c>
      <c r="N288" s="4" t="s">
        <v>6</v>
      </c>
      <c r="O288" s="4">
        <v>0</v>
      </c>
      <c r="P288" s="4"/>
      <c r="Q288" s="4"/>
      <c r="R288" s="4"/>
      <c r="S288" s="4"/>
      <c r="T288" s="4"/>
      <c r="U288" s="4"/>
      <c r="V288" s="4"/>
      <c r="W288" s="4">
        <v>1689896</v>
      </c>
      <c r="X288" s="4">
        <v>1</v>
      </c>
      <c r="Y288" s="4">
        <v>1689896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226</v>
      </c>
      <c r="F289" s="4">
        <f>ROUND(Source!AW283,O289)</f>
        <v>654121</v>
      </c>
      <c r="G289" s="4" t="s">
        <v>135</v>
      </c>
      <c r="H289" s="4" t="s">
        <v>136</v>
      </c>
      <c r="I289" s="4"/>
      <c r="J289" s="4"/>
      <c r="K289" s="4">
        <v>226</v>
      </c>
      <c r="L289" s="4">
        <v>5</v>
      </c>
      <c r="M289" s="4">
        <v>3</v>
      </c>
      <c r="N289" s="4" t="s">
        <v>6</v>
      </c>
      <c r="O289" s="4">
        <v>0</v>
      </c>
      <c r="P289" s="4"/>
      <c r="Q289" s="4"/>
      <c r="R289" s="4"/>
      <c r="S289" s="4"/>
      <c r="T289" s="4"/>
      <c r="U289" s="4"/>
      <c r="V289" s="4"/>
      <c r="W289" s="4">
        <v>654121</v>
      </c>
      <c r="X289" s="4">
        <v>1</v>
      </c>
      <c r="Y289" s="4">
        <v>654121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227</v>
      </c>
      <c r="F290" s="4">
        <f>ROUND(Source!AX283,O290)</f>
        <v>0</v>
      </c>
      <c r="G290" s="4" t="s">
        <v>137</v>
      </c>
      <c r="H290" s="4" t="s">
        <v>138</v>
      </c>
      <c r="I290" s="4"/>
      <c r="J290" s="4"/>
      <c r="K290" s="4">
        <v>227</v>
      </c>
      <c r="L290" s="4">
        <v>6</v>
      </c>
      <c r="M290" s="4">
        <v>3</v>
      </c>
      <c r="N290" s="4" t="s">
        <v>6</v>
      </c>
      <c r="O290" s="4">
        <v>0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228</v>
      </c>
      <c r="F291" s="4">
        <f>ROUND(Source!AY283,O291)</f>
        <v>654121</v>
      </c>
      <c r="G291" s="4" t="s">
        <v>139</v>
      </c>
      <c r="H291" s="4" t="s">
        <v>140</v>
      </c>
      <c r="I291" s="4"/>
      <c r="J291" s="4"/>
      <c r="K291" s="4">
        <v>228</v>
      </c>
      <c r="L291" s="4">
        <v>7</v>
      </c>
      <c r="M291" s="4">
        <v>3</v>
      </c>
      <c r="N291" s="4" t="s">
        <v>6</v>
      </c>
      <c r="O291" s="4">
        <v>0</v>
      </c>
      <c r="P291" s="4"/>
      <c r="Q291" s="4"/>
      <c r="R291" s="4"/>
      <c r="S291" s="4"/>
      <c r="T291" s="4"/>
      <c r="U291" s="4"/>
      <c r="V291" s="4"/>
      <c r="W291" s="4">
        <v>654121</v>
      </c>
      <c r="X291" s="4">
        <v>1</v>
      </c>
      <c r="Y291" s="4">
        <v>654121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216</v>
      </c>
      <c r="F292" s="4">
        <f>ROUND(Source!AP283,O292)</f>
        <v>1035775</v>
      </c>
      <c r="G292" s="4" t="s">
        <v>141</v>
      </c>
      <c r="H292" s="4" t="s">
        <v>142</v>
      </c>
      <c r="I292" s="4"/>
      <c r="J292" s="4"/>
      <c r="K292" s="4">
        <v>216</v>
      </c>
      <c r="L292" s="4">
        <v>8</v>
      </c>
      <c r="M292" s="4">
        <v>3</v>
      </c>
      <c r="N292" s="4" t="s">
        <v>6</v>
      </c>
      <c r="O292" s="4">
        <v>0</v>
      </c>
      <c r="P292" s="4"/>
      <c r="Q292" s="4"/>
      <c r="R292" s="4"/>
      <c r="S292" s="4"/>
      <c r="T292" s="4"/>
      <c r="U292" s="4"/>
      <c r="V292" s="4"/>
      <c r="W292" s="4">
        <v>1035775</v>
      </c>
      <c r="X292" s="4">
        <v>1</v>
      </c>
      <c r="Y292" s="4">
        <v>1035775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223</v>
      </c>
      <c r="F293" s="4">
        <f>ROUND(Source!AQ283,O293)</f>
        <v>0</v>
      </c>
      <c r="G293" s="4" t="s">
        <v>143</v>
      </c>
      <c r="H293" s="4" t="s">
        <v>144</v>
      </c>
      <c r="I293" s="4"/>
      <c r="J293" s="4"/>
      <c r="K293" s="4">
        <v>223</v>
      </c>
      <c r="L293" s="4">
        <v>9</v>
      </c>
      <c r="M293" s="4">
        <v>3</v>
      </c>
      <c r="N293" s="4" t="s">
        <v>6</v>
      </c>
      <c r="O293" s="4">
        <v>0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229</v>
      </c>
      <c r="F294" s="4">
        <f>ROUND(Source!AZ283,O294)</f>
        <v>1035775</v>
      </c>
      <c r="G294" s="4" t="s">
        <v>145</v>
      </c>
      <c r="H294" s="4" t="s">
        <v>146</v>
      </c>
      <c r="I294" s="4"/>
      <c r="J294" s="4"/>
      <c r="K294" s="4">
        <v>229</v>
      </c>
      <c r="L294" s="4">
        <v>10</v>
      </c>
      <c r="M294" s="4">
        <v>3</v>
      </c>
      <c r="N294" s="4" t="s">
        <v>6</v>
      </c>
      <c r="O294" s="4">
        <v>0</v>
      </c>
      <c r="P294" s="4"/>
      <c r="Q294" s="4"/>
      <c r="R294" s="4"/>
      <c r="S294" s="4"/>
      <c r="T294" s="4"/>
      <c r="U294" s="4"/>
      <c r="V294" s="4"/>
      <c r="W294" s="4">
        <v>1035775</v>
      </c>
      <c r="X294" s="4">
        <v>1</v>
      </c>
      <c r="Y294" s="4">
        <v>1035775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203</v>
      </c>
      <c r="F295" s="4">
        <f>ROUND(Source!Q283,O295)</f>
        <v>15251</v>
      </c>
      <c r="G295" s="4" t="s">
        <v>147</v>
      </c>
      <c r="H295" s="4" t="s">
        <v>148</v>
      </c>
      <c r="I295" s="4"/>
      <c r="J295" s="4"/>
      <c r="K295" s="4">
        <v>203</v>
      </c>
      <c r="L295" s="4">
        <v>11</v>
      </c>
      <c r="M295" s="4">
        <v>3</v>
      </c>
      <c r="N295" s="4" t="s">
        <v>6</v>
      </c>
      <c r="O295" s="4">
        <v>0</v>
      </c>
      <c r="P295" s="4"/>
      <c r="Q295" s="4"/>
      <c r="R295" s="4"/>
      <c r="S295" s="4"/>
      <c r="T295" s="4"/>
      <c r="U295" s="4"/>
      <c r="V295" s="4"/>
      <c r="W295" s="4">
        <v>15251</v>
      </c>
      <c r="X295" s="4">
        <v>1</v>
      </c>
      <c r="Y295" s="4">
        <v>15251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231</v>
      </c>
      <c r="F296" s="4">
        <f>ROUND(Source!BB283,O296)</f>
        <v>0</v>
      </c>
      <c r="G296" s="4" t="s">
        <v>149</v>
      </c>
      <c r="H296" s="4" t="s">
        <v>150</v>
      </c>
      <c r="I296" s="4"/>
      <c r="J296" s="4"/>
      <c r="K296" s="4">
        <v>231</v>
      </c>
      <c r="L296" s="4">
        <v>12</v>
      </c>
      <c r="M296" s="4">
        <v>3</v>
      </c>
      <c r="N296" s="4" t="s">
        <v>6</v>
      </c>
      <c r="O296" s="4">
        <v>0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204</v>
      </c>
      <c r="F297" s="4">
        <f>ROUND(Source!R283,O297)</f>
        <v>5347</v>
      </c>
      <c r="G297" s="4" t="s">
        <v>151</v>
      </c>
      <c r="H297" s="4" t="s">
        <v>152</v>
      </c>
      <c r="I297" s="4"/>
      <c r="J297" s="4"/>
      <c r="K297" s="4">
        <v>204</v>
      </c>
      <c r="L297" s="4">
        <v>13</v>
      </c>
      <c r="M297" s="4">
        <v>3</v>
      </c>
      <c r="N297" s="4" t="s">
        <v>6</v>
      </c>
      <c r="O297" s="4">
        <v>0</v>
      </c>
      <c r="P297" s="4"/>
      <c r="Q297" s="4"/>
      <c r="R297" s="4"/>
      <c r="S297" s="4"/>
      <c r="T297" s="4"/>
      <c r="U297" s="4"/>
      <c r="V297" s="4"/>
      <c r="W297" s="4">
        <v>5347</v>
      </c>
      <c r="X297" s="4">
        <v>1</v>
      </c>
      <c r="Y297" s="4">
        <v>5347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205</v>
      </c>
      <c r="F298" s="4">
        <f>ROUND(Source!S283,O298)</f>
        <v>428878</v>
      </c>
      <c r="G298" s="4" t="s">
        <v>153</v>
      </c>
      <c r="H298" s="4" t="s">
        <v>154</v>
      </c>
      <c r="I298" s="4"/>
      <c r="J298" s="4"/>
      <c r="K298" s="4">
        <v>205</v>
      </c>
      <c r="L298" s="4">
        <v>14</v>
      </c>
      <c r="M298" s="4">
        <v>3</v>
      </c>
      <c r="N298" s="4" t="s">
        <v>6</v>
      </c>
      <c r="O298" s="4">
        <v>0</v>
      </c>
      <c r="P298" s="4"/>
      <c r="Q298" s="4"/>
      <c r="R298" s="4"/>
      <c r="S298" s="4"/>
      <c r="T298" s="4"/>
      <c r="U298" s="4"/>
      <c r="V298" s="4"/>
      <c r="W298" s="4">
        <v>428878</v>
      </c>
      <c r="X298" s="4">
        <v>1</v>
      </c>
      <c r="Y298" s="4">
        <v>428878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232</v>
      </c>
      <c r="F299" s="4">
        <f>ROUND(Source!BC283,O299)</f>
        <v>0</v>
      </c>
      <c r="G299" s="4" t="s">
        <v>155</v>
      </c>
      <c r="H299" s="4" t="s">
        <v>156</v>
      </c>
      <c r="I299" s="4"/>
      <c r="J299" s="4"/>
      <c r="K299" s="4">
        <v>232</v>
      </c>
      <c r="L299" s="4">
        <v>15</v>
      </c>
      <c r="M299" s="4">
        <v>3</v>
      </c>
      <c r="N299" s="4" t="s">
        <v>6</v>
      </c>
      <c r="O299" s="4">
        <v>0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214</v>
      </c>
      <c r="F300" s="4">
        <f>ROUND(Source!AS283,O300)</f>
        <v>11719</v>
      </c>
      <c r="G300" s="4" t="s">
        <v>157</v>
      </c>
      <c r="H300" s="4" t="s">
        <v>158</v>
      </c>
      <c r="I300" s="4"/>
      <c r="J300" s="4"/>
      <c r="K300" s="4">
        <v>214</v>
      </c>
      <c r="L300" s="4">
        <v>16</v>
      </c>
      <c r="M300" s="4">
        <v>3</v>
      </c>
      <c r="N300" s="4" t="s">
        <v>6</v>
      </c>
      <c r="O300" s="4">
        <v>0</v>
      </c>
      <c r="P300" s="4"/>
      <c r="Q300" s="4"/>
      <c r="R300" s="4"/>
      <c r="S300" s="4"/>
      <c r="T300" s="4"/>
      <c r="U300" s="4"/>
      <c r="V300" s="4"/>
      <c r="W300" s="4">
        <v>11719</v>
      </c>
      <c r="X300" s="4">
        <v>1</v>
      </c>
      <c r="Y300" s="4">
        <v>11719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215</v>
      </c>
      <c r="F301" s="4">
        <f>ROUND(Source!AT283,O301)</f>
        <v>1696422</v>
      </c>
      <c r="G301" s="4" t="s">
        <v>159</v>
      </c>
      <c r="H301" s="4" t="s">
        <v>160</v>
      </c>
      <c r="I301" s="4"/>
      <c r="J301" s="4"/>
      <c r="K301" s="4">
        <v>215</v>
      </c>
      <c r="L301" s="4">
        <v>17</v>
      </c>
      <c r="M301" s="4">
        <v>3</v>
      </c>
      <c r="N301" s="4" t="s">
        <v>6</v>
      </c>
      <c r="O301" s="4">
        <v>0</v>
      </c>
      <c r="P301" s="4"/>
      <c r="Q301" s="4"/>
      <c r="R301" s="4"/>
      <c r="S301" s="4"/>
      <c r="T301" s="4"/>
      <c r="U301" s="4"/>
      <c r="V301" s="4"/>
      <c r="W301" s="4">
        <v>1696422</v>
      </c>
      <c r="X301" s="4">
        <v>1</v>
      </c>
      <c r="Y301" s="4">
        <v>1696422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217</v>
      </c>
      <c r="F302" s="4">
        <f>ROUND(Source!AU283,O302)</f>
        <v>0</v>
      </c>
      <c r="G302" s="4" t="s">
        <v>161</v>
      </c>
      <c r="H302" s="4" t="s">
        <v>162</v>
      </c>
      <c r="I302" s="4"/>
      <c r="J302" s="4"/>
      <c r="K302" s="4">
        <v>217</v>
      </c>
      <c r="L302" s="4">
        <v>18</v>
      </c>
      <c r="M302" s="4">
        <v>3</v>
      </c>
      <c r="N302" s="4" t="s">
        <v>6</v>
      </c>
      <c r="O302" s="4">
        <v>0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230</v>
      </c>
      <c r="F303" s="4">
        <f>ROUND(Source!BA283,O303)</f>
        <v>0</v>
      </c>
      <c r="G303" s="4" t="s">
        <v>163</v>
      </c>
      <c r="H303" s="4" t="s">
        <v>164</v>
      </c>
      <c r="I303" s="4"/>
      <c r="J303" s="4"/>
      <c r="K303" s="4">
        <v>230</v>
      </c>
      <c r="L303" s="4">
        <v>19</v>
      </c>
      <c r="M303" s="4">
        <v>3</v>
      </c>
      <c r="N303" s="4" t="s">
        <v>6</v>
      </c>
      <c r="O303" s="4">
        <v>0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206</v>
      </c>
      <c r="F304" s="4">
        <f>ROUND(Source!T283,O304)</f>
        <v>0</v>
      </c>
      <c r="G304" s="4" t="s">
        <v>165</v>
      </c>
      <c r="H304" s="4" t="s">
        <v>166</v>
      </c>
      <c r="I304" s="4"/>
      <c r="J304" s="4"/>
      <c r="K304" s="4">
        <v>206</v>
      </c>
      <c r="L304" s="4">
        <v>20</v>
      </c>
      <c r="M304" s="4">
        <v>3</v>
      </c>
      <c r="N304" s="4" t="s">
        <v>6</v>
      </c>
      <c r="O304" s="4">
        <v>0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207</v>
      </c>
      <c r="F305" s="4">
        <f>ROUND(Source!U283,O305)</f>
        <v>1003.1</v>
      </c>
      <c r="G305" s="4" t="s">
        <v>167</v>
      </c>
      <c r="H305" s="4" t="s">
        <v>168</v>
      </c>
      <c r="I305" s="4"/>
      <c r="J305" s="4"/>
      <c r="K305" s="4">
        <v>207</v>
      </c>
      <c r="L305" s="4">
        <v>21</v>
      </c>
      <c r="M305" s="4">
        <v>3</v>
      </c>
      <c r="N305" s="4" t="s">
        <v>6</v>
      </c>
      <c r="O305" s="4">
        <v>7</v>
      </c>
      <c r="P305" s="4"/>
      <c r="Q305" s="4"/>
      <c r="R305" s="4"/>
      <c r="S305" s="4"/>
      <c r="T305" s="4"/>
      <c r="U305" s="4"/>
      <c r="V305" s="4"/>
      <c r="W305" s="4">
        <v>1003.1</v>
      </c>
      <c r="X305" s="4">
        <v>1</v>
      </c>
      <c r="Y305" s="4">
        <v>1003.1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208</v>
      </c>
      <c r="F306" s="4">
        <f>ROUND(Source!V283,O306)</f>
        <v>9.9700000000000006</v>
      </c>
      <c r="G306" s="4" t="s">
        <v>169</v>
      </c>
      <c r="H306" s="4" t="s">
        <v>170</v>
      </c>
      <c r="I306" s="4"/>
      <c r="J306" s="4"/>
      <c r="K306" s="4">
        <v>208</v>
      </c>
      <c r="L306" s="4">
        <v>22</v>
      </c>
      <c r="M306" s="4">
        <v>3</v>
      </c>
      <c r="N306" s="4" t="s">
        <v>6</v>
      </c>
      <c r="O306" s="4">
        <v>7</v>
      </c>
      <c r="P306" s="4"/>
      <c r="Q306" s="4"/>
      <c r="R306" s="4"/>
      <c r="S306" s="4"/>
      <c r="T306" s="4"/>
      <c r="U306" s="4"/>
      <c r="V306" s="4"/>
      <c r="W306" s="4">
        <v>9.9700000000000006</v>
      </c>
      <c r="X306" s="4">
        <v>1</v>
      </c>
      <c r="Y306" s="4">
        <v>9.9700000000000006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209</v>
      </c>
      <c r="F307" s="4">
        <f>ROUND(Source!W283,O307)</f>
        <v>0</v>
      </c>
      <c r="G307" s="4" t="s">
        <v>171</v>
      </c>
      <c r="H307" s="4" t="s">
        <v>172</v>
      </c>
      <c r="I307" s="4"/>
      <c r="J307" s="4"/>
      <c r="K307" s="4">
        <v>209</v>
      </c>
      <c r="L307" s="4">
        <v>23</v>
      </c>
      <c r="M307" s="4">
        <v>3</v>
      </c>
      <c r="N307" s="4" t="s">
        <v>6</v>
      </c>
      <c r="O307" s="4">
        <v>0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233</v>
      </c>
      <c r="F308" s="4">
        <f>ROUND(Source!BD283,O308)</f>
        <v>0</v>
      </c>
      <c r="G308" s="4" t="s">
        <v>173</v>
      </c>
      <c r="H308" s="4" t="s">
        <v>174</v>
      </c>
      <c r="I308" s="4"/>
      <c r="J308" s="4"/>
      <c r="K308" s="4">
        <v>233</v>
      </c>
      <c r="L308" s="4">
        <v>24</v>
      </c>
      <c r="M308" s="4">
        <v>3</v>
      </c>
      <c r="N308" s="4" t="s">
        <v>6</v>
      </c>
      <c r="O308" s="4">
        <v>0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210</v>
      </c>
      <c r="F309" s="4">
        <f>ROUND(Source!X283,O309)</f>
        <v>401682</v>
      </c>
      <c r="G309" s="4" t="s">
        <v>175</v>
      </c>
      <c r="H309" s="4" t="s">
        <v>176</v>
      </c>
      <c r="I309" s="4"/>
      <c r="J309" s="4"/>
      <c r="K309" s="4">
        <v>210</v>
      </c>
      <c r="L309" s="4">
        <v>25</v>
      </c>
      <c r="M309" s="4">
        <v>3</v>
      </c>
      <c r="N309" s="4" t="s">
        <v>6</v>
      </c>
      <c r="O309" s="4">
        <v>0</v>
      </c>
      <c r="P309" s="4"/>
      <c r="Q309" s="4"/>
      <c r="R309" s="4"/>
      <c r="S309" s="4"/>
      <c r="T309" s="4"/>
      <c r="U309" s="4"/>
      <c r="V309" s="4"/>
      <c r="W309" s="4">
        <v>401682</v>
      </c>
      <c r="X309" s="4">
        <v>1</v>
      </c>
      <c r="Y309" s="4">
        <v>401682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211</v>
      </c>
      <c r="F310" s="4">
        <f>ROUND(Source!Y283,O310)</f>
        <v>208209</v>
      </c>
      <c r="G310" s="4" t="s">
        <v>177</v>
      </c>
      <c r="H310" s="4" t="s">
        <v>178</v>
      </c>
      <c r="I310" s="4"/>
      <c r="J310" s="4"/>
      <c r="K310" s="4">
        <v>211</v>
      </c>
      <c r="L310" s="4">
        <v>26</v>
      </c>
      <c r="M310" s="4">
        <v>3</v>
      </c>
      <c r="N310" s="4" t="s">
        <v>6</v>
      </c>
      <c r="O310" s="4">
        <v>0</v>
      </c>
      <c r="P310" s="4"/>
      <c r="Q310" s="4"/>
      <c r="R310" s="4"/>
      <c r="S310" s="4"/>
      <c r="T310" s="4"/>
      <c r="U310" s="4"/>
      <c r="V310" s="4"/>
      <c r="W310" s="4">
        <v>208209</v>
      </c>
      <c r="X310" s="4">
        <v>1</v>
      </c>
      <c r="Y310" s="4">
        <v>208209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224</v>
      </c>
      <c r="F311" s="4">
        <f>ROUND(Source!AR283,O311)</f>
        <v>2743916</v>
      </c>
      <c r="G311" s="4" t="s">
        <v>179</v>
      </c>
      <c r="H311" s="4" t="s">
        <v>180</v>
      </c>
      <c r="I311" s="4"/>
      <c r="J311" s="4"/>
      <c r="K311" s="4">
        <v>224</v>
      </c>
      <c r="L311" s="4">
        <v>27</v>
      </c>
      <c r="M311" s="4">
        <v>3</v>
      </c>
      <c r="N311" s="4" t="s">
        <v>6</v>
      </c>
      <c r="O311" s="4">
        <v>0</v>
      </c>
      <c r="P311" s="4"/>
      <c r="Q311" s="4"/>
      <c r="R311" s="4"/>
      <c r="S311" s="4"/>
      <c r="T311" s="4"/>
      <c r="U311" s="4"/>
      <c r="V311" s="4"/>
      <c r="W311" s="4">
        <v>2743916</v>
      </c>
      <c r="X311" s="4">
        <v>1</v>
      </c>
      <c r="Y311" s="4">
        <v>2743916</v>
      </c>
      <c r="Z311" s="4"/>
      <c r="AA311" s="4"/>
      <c r="AB311" s="4"/>
    </row>
    <row r="314" spans="1:28" x14ac:dyDescent="0.2">
      <c r="A314">
        <v>70</v>
      </c>
      <c r="B314">
        <v>1</v>
      </c>
      <c r="D314">
        <v>1</v>
      </c>
      <c r="E314" t="s">
        <v>432</v>
      </c>
      <c r="F314" t="s">
        <v>433</v>
      </c>
      <c r="G314">
        <v>1</v>
      </c>
      <c r="H314">
        <v>0</v>
      </c>
      <c r="I314" t="s">
        <v>6</v>
      </c>
      <c r="J314">
        <v>1</v>
      </c>
      <c r="K314">
        <v>0</v>
      </c>
      <c r="L314" t="s">
        <v>6</v>
      </c>
      <c r="M314" t="s">
        <v>6</v>
      </c>
      <c r="N314">
        <v>0</v>
      </c>
      <c r="P314" t="s">
        <v>434</v>
      </c>
    </row>
    <row r="315" spans="1:28" x14ac:dyDescent="0.2">
      <c r="A315">
        <v>70</v>
      </c>
      <c r="B315">
        <v>1</v>
      </c>
      <c r="D315">
        <v>2</v>
      </c>
      <c r="E315" t="s">
        <v>435</v>
      </c>
      <c r="F315" t="s">
        <v>436</v>
      </c>
      <c r="G315">
        <v>0</v>
      </c>
      <c r="H315">
        <v>0</v>
      </c>
      <c r="I315" t="s">
        <v>6</v>
      </c>
      <c r="J315">
        <v>1</v>
      </c>
      <c r="K315">
        <v>0</v>
      </c>
      <c r="L315" t="s">
        <v>6</v>
      </c>
      <c r="M315" t="s">
        <v>6</v>
      </c>
      <c r="N315">
        <v>0</v>
      </c>
      <c r="P315" t="s">
        <v>437</v>
      </c>
    </row>
    <row r="316" spans="1:28" x14ac:dyDescent="0.2">
      <c r="A316">
        <v>70</v>
      </c>
      <c r="B316">
        <v>1</v>
      </c>
      <c r="D316">
        <v>3</v>
      </c>
      <c r="E316" t="s">
        <v>438</v>
      </c>
      <c r="F316" t="s">
        <v>439</v>
      </c>
      <c r="G316">
        <v>0</v>
      </c>
      <c r="H316">
        <v>0</v>
      </c>
      <c r="I316" t="s">
        <v>6</v>
      </c>
      <c r="J316">
        <v>1</v>
      </c>
      <c r="K316">
        <v>0</v>
      </c>
      <c r="L316" t="s">
        <v>6</v>
      </c>
      <c r="M316" t="s">
        <v>6</v>
      </c>
      <c r="N316">
        <v>0</v>
      </c>
      <c r="P316" t="s">
        <v>440</v>
      </c>
    </row>
    <row r="317" spans="1:28" x14ac:dyDescent="0.2">
      <c r="A317">
        <v>70</v>
      </c>
      <c r="B317">
        <v>1</v>
      </c>
      <c r="D317">
        <v>4</v>
      </c>
      <c r="E317" t="s">
        <v>441</v>
      </c>
      <c r="F317" t="s">
        <v>442</v>
      </c>
      <c r="G317">
        <v>1</v>
      </c>
      <c r="H317">
        <v>0</v>
      </c>
      <c r="I317" t="s">
        <v>6</v>
      </c>
      <c r="J317">
        <v>2</v>
      </c>
      <c r="K317">
        <v>0</v>
      </c>
      <c r="L317" t="s">
        <v>6</v>
      </c>
      <c r="M317" t="s">
        <v>6</v>
      </c>
      <c r="N317">
        <v>0</v>
      </c>
      <c r="P317" t="s">
        <v>6</v>
      </c>
    </row>
    <row r="318" spans="1:28" x14ac:dyDescent="0.2">
      <c r="A318">
        <v>70</v>
      </c>
      <c r="B318">
        <v>1</v>
      </c>
      <c r="D318">
        <v>5</v>
      </c>
      <c r="E318" t="s">
        <v>443</v>
      </c>
      <c r="F318" t="s">
        <v>444</v>
      </c>
      <c r="G318">
        <v>0</v>
      </c>
      <c r="H318">
        <v>0</v>
      </c>
      <c r="I318" t="s">
        <v>6</v>
      </c>
      <c r="J318">
        <v>2</v>
      </c>
      <c r="K318">
        <v>0</v>
      </c>
      <c r="L318" t="s">
        <v>6</v>
      </c>
      <c r="M318" t="s">
        <v>6</v>
      </c>
      <c r="N318">
        <v>0</v>
      </c>
      <c r="P318" t="s">
        <v>6</v>
      </c>
    </row>
    <row r="319" spans="1:28" x14ac:dyDescent="0.2">
      <c r="A319">
        <v>70</v>
      </c>
      <c r="B319">
        <v>1</v>
      </c>
      <c r="D319">
        <v>6</v>
      </c>
      <c r="E319" t="s">
        <v>445</v>
      </c>
      <c r="F319" t="s">
        <v>446</v>
      </c>
      <c r="G319">
        <v>0</v>
      </c>
      <c r="H319">
        <v>0</v>
      </c>
      <c r="I319" t="s">
        <v>6</v>
      </c>
      <c r="J319">
        <v>2</v>
      </c>
      <c r="K319">
        <v>0</v>
      </c>
      <c r="L319" t="s">
        <v>6</v>
      </c>
      <c r="M319" t="s">
        <v>6</v>
      </c>
      <c r="N319">
        <v>0</v>
      </c>
      <c r="P319" t="s">
        <v>6</v>
      </c>
    </row>
    <row r="320" spans="1:28" x14ac:dyDescent="0.2">
      <c r="A320">
        <v>70</v>
      </c>
      <c r="B320">
        <v>1</v>
      </c>
      <c r="D320">
        <v>7</v>
      </c>
      <c r="E320" t="s">
        <v>447</v>
      </c>
      <c r="F320" t="s">
        <v>448</v>
      </c>
      <c r="G320">
        <v>0</v>
      </c>
      <c r="H320">
        <v>0</v>
      </c>
      <c r="I320" t="s">
        <v>449</v>
      </c>
      <c r="J320">
        <v>0</v>
      </c>
      <c r="K320">
        <v>0</v>
      </c>
      <c r="L320" t="s">
        <v>6</v>
      </c>
      <c r="M320" t="s">
        <v>6</v>
      </c>
      <c r="N320">
        <v>0</v>
      </c>
      <c r="P320" t="s">
        <v>450</v>
      </c>
    </row>
    <row r="321" spans="1:16" x14ac:dyDescent="0.2">
      <c r="A321">
        <v>70</v>
      </c>
      <c r="B321">
        <v>1</v>
      </c>
      <c r="D321">
        <v>8</v>
      </c>
      <c r="E321" t="s">
        <v>451</v>
      </c>
      <c r="F321" t="s">
        <v>452</v>
      </c>
      <c r="G321">
        <v>1</v>
      </c>
      <c r="H321">
        <v>0</v>
      </c>
      <c r="I321" t="s">
        <v>6</v>
      </c>
      <c r="J321">
        <v>5</v>
      </c>
      <c r="K321">
        <v>0</v>
      </c>
      <c r="L321" t="s">
        <v>6</v>
      </c>
      <c r="M321" t="s">
        <v>6</v>
      </c>
      <c r="N321">
        <v>0</v>
      </c>
      <c r="P321" t="s">
        <v>6</v>
      </c>
    </row>
    <row r="322" spans="1:16" x14ac:dyDescent="0.2">
      <c r="A322">
        <v>70</v>
      </c>
      <c r="B322">
        <v>1</v>
      </c>
      <c r="D322">
        <v>9</v>
      </c>
      <c r="E322" t="s">
        <v>453</v>
      </c>
      <c r="F322" t="s">
        <v>454</v>
      </c>
      <c r="G322">
        <v>0</v>
      </c>
      <c r="H322">
        <v>0</v>
      </c>
      <c r="I322" t="s">
        <v>6</v>
      </c>
      <c r="J322">
        <v>5</v>
      </c>
      <c r="K322">
        <v>0</v>
      </c>
      <c r="L322" t="s">
        <v>6</v>
      </c>
      <c r="M322" t="s">
        <v>6</v>
      </c>
      <c r="N322">
        <v>0</v>
      </c>
      <c r="P322" t="s">
        <v>6</v>
      </c>
    </row>
    <row r="323" spans="1:16" x14ac:dyDescent="0.2">
      <c r="A323">
        <v>70</v>
      </c>
      <c r="B323">
        <v>1</v>
      </c>
      <c r="D323">
        <v>10</v>
      </c>
      <c r="E323" t="s">
        <v>455</v>
      </c>
      <c r="F323" t="s">
        <v>456</v>
      </c>
      <c r="G323">
        <v>0</v>
      </c>
      <c r="H323">
        <v>0</v>
      </c>
      <c r="I323" t="s">
        <v>457</v>
      </c>
      <c r="J323">
        <v>5</v>
      </c>
      <c r="K323">
        <v>0</v>
      </c>
      <c r="L323" t="s">
        <v>6</v>
      </c>
      <c r="M323" t="s">
        <v>6</v>
      </c>
      <c r="N323">
        <v>0</v>
      </c>
      <c r="P323" t="s">
        <v>458</v>
      </c>
    </row>
    <row r="324" spans="1:16" x14ac:dyDescent="0.2">
      <c r="A324">
        <v>70</v>
      </c>
      <c r="B324">
        <v>1</v>
      </c>
      <c r="D324">
        <v>11</v>
      </c>
      <c r="E324" t="s">
        <v>459</v>
      </c>
      <c r="F324" t="s">
        <v>460</v>
      </c>
      <c r="G324">
        <v>0</v>
      </c>
      <c r="H324">
        <v>0</v>
      </c>
      <c r="I324" t="s">
        <v>461</v>
      </c>
      <c r="J324">
        <v>0</v>
      </c>
      <c r="K324">
        <v>0</v>
      </c>
      <c r="L324" t="s">
        <v>6</v>
      </c>
      <c r="M324" t="s">
        <v>6</v>
      </c>
      <c r="N324">
        <v>0</v>
      </c>
      <c r="P324" t="s">
        <v>462</v>
      </c>
    </row>
    <row r="325" spans="1:16" x14ac:dyDescent="0.2">
      <c r="A325">
        <v>70</v>
      </c>
      <c r="B325">
        <v>1</v>
      </c>
      <c r="D325">
        <v>12</v>
      </c>
      <c r="E325" t="s">
        <v>463</v>
      </c>
      <c r="F325" t="s">
        <v>464</v>
      </c>
      <c r="G325">
        <v>0</v>
      </c>
      <c r="H325">
        <v>0</v>
      </c>
      <c r="I325" t="s">
        <v>465</v>
      </c>
      <c r="J325">
        <v>0</v>
      </c>
      <c r="K325">
        <v>0</v>
      </c>
      <c r="L325" t="s">
        <v>6</v>
      </c>
      <c r="M325" t="s">
        <v>6</v>
      </c>
      <c r="N325">
        <v>0</v>
      </c>
      <c r="P325" t="s">
        <v>466</v>
      </c>
    </row>
    <row r="326" spans="1:16" x14ac:dyDescent="0.2">
      <c r="A326">
        <v>70</v>
      </c>
      <c r="B326">
        <v>1</v>
      </c>
      <c r="D326">
        <v>13</v>
      </c>
      <c r="E326" t="s">
        <v>467</v>
      </c>
      <c r="F326" t="s">
        <v>468</v>
      </c>
      <c r="G326">
        <v>0</v>
      </c>
      <c r="H326">
        <v>0</v>
      </c>
      <c r="I326" t="s">
        <v>469</v>
      </c>
      <c r="J326">
        <v>0</v>
      </c>
      <c r="K326">
        <v>0</v>
      </c>
      <c r="L326" t="s">
        <v>6</v>
      </c>
      <c r="M326" t="s">
        <v>6</v>
      </c>
      <c r="N326">
        <v>0</v>
      </c>
      <c r="P326" t="s">
        <v>470</v>
      </c>
    </row>
    <row r="327" spans="1:16" x14ac:dyDescent="0.2">
      <c r="A327">
        <v>70</v>
      </c>
      <c r="B327">
        <v>1</v>
      </c>
      <c r="D327">
        <v>14</v>
      </c>
      <c r="E327" t="s">
        <v>471</v>
      </c>
      <c r="F327" t="s">
        <v>472</v>
      </c>
      <c r="G327">
        <v>0</v>
      </c>
      <c r="H327">
        <v>0</v>
      </c>
      <c r="I327" t="s">
        <v>6</v>
      </c>
      <c r="J327">
        <v>0</v>
      </c>
      <c r="K327">
        <v>0</v>
      </c>
      <c r="L327" t="s">
        <v>6</v>
      </c>
      <c r="M327" t="s">
        <v>6</v>
      </c>
      <c r="N327">
        <v>0</v>
      </c>
      <c r="P327" t="s">
        <v>473</v>
      </c>
    </row>
    <row r="328" spans="1:16" x14ac:dyDescent="0.2">
      <c r="A328">
        <v>70</v>
      </c>
      <c r="B328">
        <v>1</v>
      </c>
      <c r="D328">
        <v>15</v>
      </c>
      <c r="E328" t="s">
        <v>474</v>
      </c>
      <c r="F328" t="s">
        <v>475</v>
      </c>
      <c r="G328">
        <v>0</v>
      </c>
      <c r="H328">
        <v>0</v>
      </c>
      <c r="I328" t="s">
        <v>6</v>
      </c>
      <c r="J328">
        <v>3</v>
      </c>
      <c r="K328">
        <v>0</v>
      </c>
      <c r="L328" t="s">
        <v>6</v>
      </c>
      <c r="M328" t="s">
        <v>6</v>
      </c>
      <c r="N328">
        <v>0</v>
      </c>
      <c r="P328" t="s">
        <v>6</v>
      </c>
    </row>
    <row r="329" spans="1:16" x14ac:dyDescent="0.2">
      <c r="A329">
        <v>70</v>
      </c>
      <c r="B329">
        <v>1</v>
      </c>
      <c r="D329">
        <v>16</v>
      </c>
      <c r="E329" t="s">
        <v>476</v>
      </c>
      <c r="F329" t="s">
        <v>477</v>
      </c>
      <c r="G329">
        <v>1</v>
      </c>
      <c r="H329">
        <v>0</v>
      </c>
      <c r="I329" t="s">
        <v>6</v>
      </c>
      <c r="J329">
        <v>3</v>
      </c>
      <c r="K329">
        <v>0</v>
      </c>
      <c r="L329" t="s">
        <v>6</v>
      </c>
      <c r="M329" t="s">
        <v>6</v>
      </c>
      <c r="N329">
        <v>0</v>
      </c>
      <c r="P329" t="s">
        <v>6</v>
      </c>
    </row>
    <row r="330" spans="1:16" x14ac:dyDescent="0.2">
      <c r="A330">
        <v>70</v>
      </c>
      <c r="B330">
        <v>1</v>
      </c>
      <c r="D330">
        <v>1</v>
      </c>
      <c r="E330" t="s">
        <v>478</v>
      </c>
      <c r="F330" t="s">
        <v>479</v>
      </c>
      <c r="G330">
        <v>0.9</v>
      </c>
      <c r="H330">
        <v>1</v>
      </c>
      <c r="I330" t="s">
        <v>480</v>
      </c>
      <c r="J330">
        <v>0</v>
      </c>
      <c r="K330">
        <v>0</v>
      </c>
      <c r="L330" t="s">
        <v>6</v>
      </c>
      <c r="M330" t="s">
        <v>6</v>
      </c>
      <c r="N330">
        <v>0</v>
      </c>
      <c r="P330" t="s">
        <v>481</v>
      </c>
    </row>
    <row r="331" spans="1:16" x14ac:dyDescent="0.2">
      <c r="A331">
        <v>70</v>
      </c>
      <c r="B331">
        <v>1</v>
      </c>
      <c r="D331">
        <v>2</v>
      </c>
      <c r="E331" t="s">
        <v>482</v>
      </c>
      <c r="F331" t="s">
        <v>483</v>
      </c>
      <c r="G331">
        <v>0.85</v>
      </c>
      <c r="H331">
        <v>1</v>
      </c>
      <c r="I331" t="s">
        <v>484</v>
      </c>
      <c r="J331">
        <v>0</v>
      </c>
      <c r="K331">
        <v>0</v>
      </c>
      <c r="L331" t="s">
        <v>6</v>
      </c>
      <c r="M331" t="s">
        <v>6</v>
      </c>
      <c r="N331">
        <v>0</v>
      </c>
      <c r="P331" t="s">
        <v>485</v>
      </c>
    </row>
    <row r="332" spans="1:16" x14ac:dyDescent="0.2">
      <c r="A332">
        <v>70</v>
      </c>
      <c r="B332">
        <v>1</v>
      </c>
      <c r="D332">
        <v>3</v>
      </c>
      <c r="E332" t="s">
        <v>486</v>
      </c>
      <c r="F332" t="s">
        <v>487</v>
      </c>
      <c r="G332">
        <v>1.03</v>
      </c>
      <c r="H332">
        <v>0</v>
      </c>
      <c r="I332" t="s">
        <v>6</v>
      </c>
      <c r="J332">
        <v>0</v>
      </c>
      <c r="K332">
        <v>0</v>
      </c>
      <c r="L332" t="s">
        <v>6</v>
      </c>
      <c r="M332" t="s">
        <v>6</v>
      </c>
      <c r="N332">
        <v>0</v>
      </c>
      <c r="P332" t="s">
        <v>488</v>
      </c>
    </row>
    <row r="333" spans="1:16" x14ac:dyDescent="0.2">
      <c r="A333">
        <v>70</v>
      </c>
      <c r="B333">
        <v>1</v>
      </c>
      <c r="D333">
        <v>4</v>
      </c>
      <c r="E333" t="s">
        <v>489</v>
      </c>
      <c r="F333" t="s">
        <v>490</v>
      </c>
      <c r="G333">
        <v>1.1499999999999999</v>
      </c>
      <c r="H333">
        <v>0</v>
      </c>
      <c r="I333" t="s">
        <v>6</v>
      </c>
      <c r="J333">
        <v>0</v>
      </c>
      <c r="K333">
        <v>0</v>
      </c>
      <c r="L333" t="s">
        <v>6</v>
      </c>
      <c r="M333" t="s">
        <v>6</v>
      </c>
      <c r="N333">
        <v>0</v>
      </c>
      <c r="P333" t="s">
        <v>491</v>
      </c>
    </row>
    <row r="334" spans="1:16" x14ac:dyDescent="0.2">
      <c r="A334">
        <v>70</v>
      </c>
      <c r="B334">
        <v>1</v>
      </c>
      <c r="D334">
        <v>5</v>
      </c>
      <c r="E334" t="s">
        <v>492</v>
      </c>
      <c r="F334" t="s">
        <v>493</v>
      </c>
      <c r="G334">
        <v>7</v>
      </c>
      <c r="H334">
        <v>0</v>
      </c>
      <c r="I334" t="s">
        <v>6</v>
      </c>
      <c r="J334">
        <v>0</v>
      </c>
      <c r="K334">
        <v>0</v>
      </c>
      <c r="L334" t="s">
        <v>6</v>
      </c>
      <c r="M334" t="s">
        <v>6</v>
      </c>
      <c r="N334">
        <v>0</v>
      </c>
      <c r="P334" t="s">
        <v>6</v>
      </c>
    </row>
    <row r="335" spans="1:16" x14ac:dyDescent="0.2">
      <c r="A335">
        <v>70</v>
      </c>
      <c r="B335">
        <v>1</v>
      </c>
      <c r="D335">
        <v>6</v>
      </c>
      <c r="E335" t="s">
        <v>494</v>
      </c>
      <c r="F335" t="s">
        <v>6</v>
      </c>
      <c r="G335">
        <v>2</v>
      </c>
      <c r="H335">
        <v>0</v>
      </c>
      <c r="I335" t="s">
        <v>6</v>
      </c>
      <c r="J335">
        <v>0</v>
      </c>
      <c r="K335">
        <v>0</v>
      </c>
      <c r="L335" t="s">
        <v>6</v>
      </c>
      <c r="M335" t="s">
        <v>6</v>
      </c>
      <c r="N335">
        <v>0</v>
      </c>
      <c r="P335" t="s">
        <v>6</v>
      </c>
    </row>
    <row r="337" spans="1:40" x14ac:dyDescent="0.2">
      <c r="A337">
        <v>-1</v>
      </c>
    </row>
    <row r="339" spans="1:40" x14ac:dyDescent="0.2">
      <c r="A339" s="3">
        <v>75</v>
      </c>
      <c r="B339" s="3" t="s">
        <v>495</v>
      </c>
      <c r="C339" s="3">
        <v>2026</v>
      </c>
      <c r="D339" s="3">
        <v>2</v>
      </c>
      <c r="E339" s="3">
        <v>0</v>
      </c>
      <c r="F339" s="3">
        <v>0</v>
      </c>
      <c r="G339" s="3">
        <v>0</v>
      </c>
      <c r="H339" s="3">
        <v>1</v>
      </c>
      <c r="I339" s="3">
        <v>0</v>
      </c>
      <c r="J339" s="3">
        <v>4</v>
      </c>
      <c r="K339" s="3">
        <v>0</v>
      </c>
      <c r="L339" s="3">
        <v>0</v>
      </c>
      <c r="M339" s="3">
        <v>0</v>
      </c>
      <c r="N339" s="3">
        <v>92875993</v>
      </c>
      <c r="O339" s="3">
        <v>1</v>
      </c>
    </row>
    <row r="340" spans="1:40" x14ac:dyDescent="0.2">
      <c r="A340" s="5">
        <v>3</v>
      </c>
      <c r="B340" s="5" t="s">
        <v>496</v>
      </c>
      <c r="C340" s="5">
        <v>1</v>
      </c>
      <c r="D340" s="5">
        <v>9.92</v>
      </c>
      <c r="E340" s="5">
        <v>15.72</v>
      </c>
      <c r="F340" s="5">
        <v>44.85</v>
      </c>
      <c r="G340" s="5">
        <v>44.85</v>
      </c>
      <c r="H340" s="5">
        <v>6.43</v>
      </c>
      <c r="I340" s="5">
        <v>1</v>
      </c>
      <c r="J340" s="5">
        <v>2</v>
      </c>
      <c r="K340" s="5">
        <v>1</v>
      </c>
      <c r="L340" s="5">
        <v>1</v>
      </c>
      <c r="M340" s="5">
        <v>1</v>
      </c>
      <c r="N340" s="5">
        <v>9.92</v>
      </c>
      <c r="O340" s="5">
        <v>6.43</v>
      </c>
      <c r="P340" s="5">
        <v>1</v>
      </c>
      <c r="Q340" s="5">
        <v>1</v>
      </c>
      <c r="R340" s="5">
        <v>1</v>
      </c>
      <c r="S340" s="5" t="s">
        <v>6</v>
      </c>
      <c r="T340" s="5" t="s">
        <v>6</v>
      </c>
      <c r="U340" s="5" t="s">
        <v>6</v>
      </c>
      <c r="V340" s="5" t="s">
        <v>6</v>
      </c>
      <c r="W340" s="5" t="s">
        <v>6</v>
      </c>
      <c r="X340" s="5" t="s">
        <v>6</v>
      </c>
      <c r="Y340" s="5" t="s">
        <v>6</v>
      </c>
      <c r="Z340" s="5" t="s">
        <v>6</v>
      </c>
      <c r="AA340" s="5" t="s">
        <v>6</v>
      </c>
      <c r="AB340" s="5" t="s">
        <v>6</v>
      </c>
      <c r="AC340" s="5" t="s">
        <v>6</v>
      </c>
      <c r="AD340" s="5" t="s">
        <v>6</v>
      </c>
      <c r="AE340" s="5" t="s">
        <v>6</v>
      </c>
      <c r="AF340" s="5" t="s">
        <v>6</v>
      </c>
      <c r="AG340" s="5" t="s">
        <v>6</v>
      </c>
      <c r="AH340" s="5" t="s">
        <v>6</v>
      </c>
      <c r="AI340" s="5"/>
      <c r="AJ340" s="5"/>
      <c r="AK340" s="5"/>
      <c r="AL340" s="5"/>
      <c r="AM340" s="5"/>
      <c r="AN340" s="5">
        <v>92875994</v>
      </c>
    </row>
    <row r="344" spans="1:40" x14ac:dyDescent="0.2">
      <c r="A344">
        <v>65</v>
      </c>
      <c r="C344">
        <v>1</v>
      </c>
      <c r="D344">
        <v>0</v>
      </c>
      <c r="E34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497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674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92875993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ROUND((Source!F270)/1000,2)</f>
        <v>11.72</v>
      </c>
      <c r="F16" s="7">
        <f>ROUND((Source!F271)/1000,2)</f>
        <v>1696.42</v>
      </c>
      <c r="G16" s="7">
        <f>ROUND((Source!F262)/1000,2)</f>
        <v>1035.78</v>
      </c>
      <c r="H16" s="7">
        <f>ROUND((Source!F272)/1000+(Source!F273)/1000,2)</f>
        <v>0</v>
      </c>
      <c r="I16" s="7">
        <f>E16+F16+G16+H16</f>
        <v>2743.92</v>
      </c>
      <c r="J16" s="7">
        <f>ROUND((Source!F268+Source!F267)/1000,2)</f>
        <v>434.23</v>
      </c>
      <c r="K16" s="7">
        <v>3823.92</v>
      </c>
      <c r="L16" s="7">
        <v>0</v>
      </c>
      <c r="M16" s="7">
        <v>0</v>
      </c>
      <c r="N16" s="7">
        <f>I16+L16+M16</f>
        <v>2743.92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1098250</v>
      </c>
      <c r="AU16" s="7">
        <v>1689896</v>
      </c>
      <c r="AV16" s="7">
        <v>0</v>
      </c>
      <c r="AW16" s="7">
        <v>1035775</v>
      </c>
      <c r="AX16" s="7">
        <v>0</v>
      </c>
      <c r="AY16" s="7">
        <v>15251</v>
      </c>
      <c r="AZ16" s="7">
        <v>5347</v>
      </c>
      <c r="BA16" s="7">
        <v>428878</v>
      </c>
      <c r="BB16" s="7">
        <v>11719</v>
      </c>
      <c r="BC16" s="7">
        <v>1696422</v>
      </c>
      <c r="BD16" s="7">
        <v>0</v>
      </c>
      <c r="BE16" s="7">
        <v>0</v>
      </c>
      <c r="BF16" s="7">
        <v>1003.1</v>
      </c>
      <c r="BG16" s="7">
        <v>9.9700000000000006</v>
      </c>
      <c r="BH16" s="7">
        <v>0</v>
      </c>
      <c r="BI16" s="7">
        <v>401682</v>
      </c>
      <c r="BJ16" s="7">
        <v>208209</v>
      </c>
      <c r="BK16" s="7">
        <v>2743916</v>
      </c>
    </row>
    <row r="18" spans="1:16" x14ac:dyDescent="0.2">
      <c r="A18">
        <v>51</v>
      </c>
      <c r="E18">
        <v>11.72</v>
      </c>
      <c r="F18">
        <v>1696.42</v>
      </c>
      <c r="G18">
        <v>1035.78</v>
      </c>
      <c r="H18">
        <v>0</v>
      </c>
      <c r="I18">
        <v>2743.92</v>
      </c>
      <c r="J18">
        <v>434.23</v>
      </c>
      <c r="K18">
        <v>3823.92</v>
      </c>
      <c r="L18">
        <v>0</v>
      </c>
      <c r="M18">
        <v>0</v>
      </c>
      <c r="N18">
        <v>2743.92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1098250</v>
      </c>
      <c r="G20" s="4" t="s">
        <v>127</v>
      </c>
      <c r="H20" s="4" t="s">
        <v>128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1689896</v>
      </c>
      <c r="G21" s="4" t="s">
        <v>129</v>
      </c>
      <c r="H21" s="4" t="s">
        <v>130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131</v>
      </c>
      <c r="H22" s="4" t="s">
        <v>132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1689896</v>
      </c>
      <c r="G23" s="4" t="s">
        <v>133</v>
      </c>
      <c r="H23" s="4" t="s">
        <v>134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654121</v>
      </c>
      <c r="G24" s="4" t="s">
        <v>135</v>
      </c>
      <c r="H24" s="4" t="s">
        <v>136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137</v>
      </c>
      <c r="H25" s="4" t="s">
        <v>138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654121</v>
      </c>
      <c r="G26" s="4" t="s">
        <v>139</v>
      </c>
      <c r="H26" s="4" t="s">
        <v>140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1035775</v>
      </c>
      <c r="G27" s="4" t="s">
        <v>141</v>
      </c>
      <c r="H27" s="4" t="s">
        <v>142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143</v>
      </c>
      <c r="H28" s="4" t="s">
        <v>144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1035775</v>
      </c>
      <c r="G29" s="4" t="s">
        <v>145</v>
      </c>
      <c r="H29" s="4" t="s">
        <v>146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15251</v>
      </c>
      <c r="G30" s="4" t="s">
        <v>147</v>
      </c>
      <c r="H30" s="4" t="s">
        <v>148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149</v>
      </c>
      <c r="H31" s="4" t="s">
        <v>150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5347</v>
      </c>
      <c r="G32" s="4" t="s">
        <v>151</v>
      </c>
      <c r="H32" s="4" t="s">
        <v>152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428878</v>
      </c>
      <c r="G33" s="4" t="s">
        <v>153</v>
      </c>
      <c r="H33" s="4" t="s">
        <v>154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155</v>
      </c>
      <c r="H34" s="4" t="s">
        <v>156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11719</v>
      </c>
      <c r="G35" s="4" t="s">
        <v>157</v>
      </c>
      <c r="H35" s="4" t="s">
        <v>158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1696422</v>
      </c>
      <c r="G36" s="4" t="s">
        <v>159</v>
      </c>
      <c r="H36" s="4" t="s">
        <v>160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161</v>
      </c>
      <c r="H37" s="4" t="s">
        <v>162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163</v>
      </c>
      <c r="H38" s="4" t="s">
        <v>164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165</v>
      </c>
      <c r="H39" s="4" t="s">
        <v>166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1003.1</v>
      </c>
      <c r="G40" s="4" t="s">
        <v>167</v>
      </c>
      <c r="H40" s="4" t="s">
        <v>168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9.9700000000000006</v>
      </c>
      <c r="G41" s="4" t="s">
        <v>169</v>
      </c>
      <c r="H41" s="4" t="s">
        <v>170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171</v>
      </c>
      <c r="H42" s="4" t="s">
        <v>172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173</v>
      </c>
      <c r="H43" s="4" t="s">
        <v>174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401682</v>
      </c>
      <c r="G44" s="4" t="s">
        <v>175</v>
      </c>
      <c r="H44" s="4" t="s">
        <v>176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208209</v>
      </c>
      <c r="G45" s="4" t="s">
        <v>177</v>
      </c>
      <c r="H45" s="4" t="s">
        <v>178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2743916</v>
      </c>
      <c r="G46" s="4" t="s">
        <v>179</v>
      </c>
      <c r="H46" s="4" t="s">
        <v>180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495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92875993</v>
      </c>
      <c r="O51" s="3">
        <v>1</v>
      </c>
    </row>
    <row r="52" spans="1:40" x14ac:dyDescent="0.2">
      <c r="A52" s="5">
        <v>3</v>
      </c>
      <c r="B52" s="5" t="s">
        <v>496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92875994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4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92875993</v>
      </c>
      <c r="C1">
        <v>92876289</v>
      </c>
      <c r="D1">
        <v>49510757</v>
      </c>
      <c r="E1">
        <v>70</v>
      </c>
      <c r="F1">
        <v>1</v>
      </c>
      <c r="G1">
        <v>1</v>
      </c>
      <c r="H1">
        <v>1</v>
      </c>
      <c r="I1" t="s">
        <v>498</v>
      </c>
      <c r="J1" t="s">
        <v>6</v>
      </c>
      <c r="K1" t="s">
        <v>499</v>
      </c>
      <c r="L1">
        <v>1191</v>
      </c>
      <c r="N1">
        <v>1013</v>
      </c>
      <c r="O1" t="s">
        <v>500</v>
      </c>
      <c r="P1" t="s">
        <v>500</v>
      </c>
      <c r="Q1">
        <v>1</v>
      </c>
      <c r="W1">
        <v>0</v>
      </c>
      <c r="X1">
        <v>-1111239348</v>
      </c>
      <c r="Y1">
        <f t="shared" ref="Y1:Y64" si="0">AT1</f>
        <v>5</v>
      </c>
      <c r="AA1">
        <v>0</v>
      </c>
      <c r="AB1">
        <v>0</v>
      </c>
      <c r="AC1">
        <v>0</v>
      </c>
      <c r="AD1">
        <v>431.46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5</v>
      </c>
      <c r="AU1" t="s">
        <v>6</v>
      </c>
      <c r="AV1">
        <v>1</v>
      </c>
      <c r="AW1">
        <v>2</v>
      </c>
      <c r="AX1">
        <v>92876300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2157</v>
      </c>
      <c r="CV1">
        <f>ROUND(Y1*Source!I28,7)</f>
        <v>5</v>
      </c>
      <c r="CW1">
        <v>0</v>
      </c>
      <c r="CX1">
        <f>ROUND(Y1*Source!I28,7)</f>
        <v>5</v>
      </c>
      <c r="CY1">
        <f>AD1</f>
        <v>431.46</v>
      </c>
      <c r="CZ1">
        <f>AH1</f>
        <v>9.6199999999999992</v>
      </c>
      <c r="DA1">
        <f>AL1</f>
        <v>44.85</v>
      </c>
      <c r="DB1">
        <f t="shared" ref="DB1:DB64" si="1">ROUND(ROUND(AT1*CZ1,2),2)</f>
        <v>48.1</v>
      </c>
      <c r="DC1">
        <f t="shared" ref="DC1:DC64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 t="shared" ref="DG1:DG32" si="3">ROUND(ROUND(AF1,0)*CX1,0)</f>
        <v>0</v>
      </c>
      <c r="DH1">
        <f t="shared" ref="DH1:DH31" si="4">ROUND(ROUND(AG1,0)*CX1,0)</f>
        <v>0</v>
      </c>
      <c r="DI1">
        <f>ROUND(ROUND(AH1*AL1,0)*CX1,0)</f>
        <v>2155</v>
      </c>
      <c r="DJ1">
        <f>DI1</f>
        <v>2155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ROW(Source!A28)</f>
        <v>28</v>
      </c>
      <c r="B2">
        <v>92875993</v>
      </c>
      <c r="C2">
        <v>92876289</v>
      </c>
      <c r="D2">
        <v>49523482</v>
      </c>
      <c r="E2">
        <v>1</v>
      </c>
      <c r="F2">
        <v>1</v>
      </c>
      <c r="G2">
        <v>1</v>
      </c>
      <c r="H2">
        <v>3</v>
      </c>
      <c r="I2" t="s">
        <v>501</v>
      </c>
      <c r="J2" t="s">
        <v>502</v>
      </c>
      <c r="K2" t="s">
        <v>503</v>
      </c>
      <c r="L2">
        <v>1346</v>
      </c>
      <c r="N2">
        <v>1009</v>
      </c>
      <c r="O2" t="s">
        <v>504</v>
      </c>
      <c r="P2" t="s">
        <v>504</v>
      </c>
      <c r="Q2">
        <v>1</v>
      </c>
      <c r="W2">
        <v>0</v>
      </c>
      <c r="X2">
        <v>2109306601</v>
      </c>
      <c r="Y2">
        <f t="shared" si="0"/>
        <v>5.0000000000000001E-3</v>
      </c>
      <c r="AA2">
        <v>905.6</v>
      </c>
      <c r="AB2">
        <v>0</v>
      </c>
      <c r="AC2">
        <v>0</v>
      </c>
      <c r="AD2">
        <v>0</v>
      </c>
      <c r="AE2">
        <v>91.29</v>
      </c>
      <c r="AF2">
        <v>0</v>
      </c>
      <c r="AG2">
        <v>0</v>
      </c>
      <c r="AH2">
        <v>0</v>
      </c>
      <c r="AI2">
        <v>9.92</v>
      </c>
      <c r="AJ2">
        <v>1</v>
      </c>
      <c r="AK2">
        <v>1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5.0000000000000001E-3</v>
      </c>
      <c r="AU2" t="s">
        <v>6</v>
      </c>
      <c r="AV2">
        <v>0</v>
      </c>
      <c r="AW2">
        <v>2</v>
      </c>
      <c r="AX2">
        <v>92876301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5.0000000000000001E-3</v>
      </c>
      <c r="CY2">
        <f t="shared" ref="CY2:CY10" si="5">AA2</f>
        <v>905.6</v>
      </c>
      <c r="CZ2">
        <f t="shared" ref="CZ2:CZ10" si="6">AE2</f>
        <v>91.29</v>
      </c>
      <c r="DA2">
        <f t="shared" ref="DA2:DA10" si="7">AI2</f>
        <v>9.92</v>
      </c>
      <c r="DB2">
        <f t="shared" si="1"/>
        <v>0.46</v>
      </c>
      <c r="DC2">
        <f t="shared" si="2"/>
        <v>0</v>
      </c>
      <c r="DD2" t="s">
        <v>6</v>
      </c>
      <c r="DE2" t="s">
        <v>6</v>
      </c>
      <c r="DF2">
        <f t="shared" ref="DF2:DF10" si="8">ROUND(ROUND(AE2*AI2,0)*CX2,0)</f>
        <v>5</v>
      </c>
      <c r="DG2">
        <f t="shared" si="3"/>
        <v>0</v>
      </c>
      <c r="DH2">
        <f t="shared" si="4"/>
        <v>0</v>
      </c>
      <c r="DI2">
        <f t="shared" ref="DI2:DI10" si="9">ROUND(ROUND(AH2,0)*CX2,0)</f>
        <v>0</v>
      </c>
      <c r="DJ2">
        <f t="shared" ref="DJ2:DJ10" si="10">DF2</f>
        <v>5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ROW(Source!A28)</f>
        <v>28</v>
      </c>
      <c r="B3">
        <v>92875993</v>
      </c>
      <c r="C3">
        <v>92876289</v>
      </c>
      <c r="D3">
        <v>49526655</v>
      </c>
      <c r="E3">
        <v>1</v>
      </c>
      <c r="F3">
        <v>1</v>
      </c>
      <c r="G3">
        <v>1</v>
      </c>
      <c r="H3">
        <v>3</v>
      </c>
      <c r="I3" t="s">
        <v>505</v>
      </c>
      <c r="J3" t="s">
        <v>506</v>
      </c>
      <c r="K3" t="s">
        <v>507</v>
      </c>
      <c r="L3">
        <v>1346</v>
      </c>
      <c r="N3">
        <v>1009</v>
      </c>
      <c r="O3" t="s">
        <v>504</v>
      </c>
      <c r="P3" t="s">
        <v>504</v>
      </c>
      <c r="Q3">
        <v>1</v>
      </c>
      <c r="W3">
        <v>0</v>
      </c>
      <c r="X3">
        <v>1564296853</v>
      </c>
      <c r="Y3">
        <f t="shared" si="0"/>
        <v>8.0000000000000002E-3</v>
      </c>
      <c r="AA3">
        <v>1537.6</v>
      </c>
      <c r="AB3">
        <v>0</v>
      </c>
      <c r="AC3">
        <v>0</v>
      </c>
      <c r="AD3">
        <v>0</v>
      </c>
      <c r="AE3">
        <v>155</v>
      </c>
      <c r="AF3">
        <v>0</v>
      </c>
      <c r="AG3">
        <v>0</v>
      </c>
      <c r="AH3">
        <v>0</v>
      </c>
      <c r="AI3">
        <v>9.92</v>
      </c>
      <c r="AJ3">
        <v>1</v>
      </c>
      <c r="AK3">
        <v>1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8.0000000000000002E-3</v>
      </c>
      <c r="AU3" t="s">
        <v>6</v>
      </c>
      <c r="AV3">
        <v>0</v>
      </c>
      <c r="AW3">
        <v>2</v>
      </c>
      <c r="AX3">
        <v>92876302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ROUND(Y3*Source!I28,7)</f>
        <v>8.0000000000000002E-3</v>
      </c>
      <c r="CY3">
        <f t="shared" si="5"/>
        <v>1537.6</v>
      </c>
      <c r="CZ3">
        <f t="shared" si="6"/>
        <v>155</v>
      </c>
      <c r="DA3">
        <f t="shared" si="7"/>
        <v>9.92</v>
      </c>
      <c r="DB3">
        <f t="shared" si="1"/>
        <v>1.24</v>
      </c>
      <c r="DC3">
        <f t="shared" si="2"/>
        <v>0</v>
      </c>
      <c r="DD3" t="s">
        <v>6</v>
      </c>
      <c r="DE3" t="s">
        <v>6</v>
      </c>
      <c r="DF3">
        <f t="shared" si="8"/>
        <v>12</v>
      </c>
      <c r="DG3">
        <f t="shared" si="3"/>
        <v>0</v>
      </c>
      <c r="DH3">
        <f t="shared" si="4"/>
        <v>0</v>
      </c>
      <c r="DI3">
        <f t="shared" si="9"/>
        <v>0</v>
      </c>
      <c r="DJ3">
        <f t="shared" si="10"/>
        <v>12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ROW(Source!A28)</f>
        <v>28</v>
      </c>
      <c r="B4">
        <v>92875993</v>
      </c>
      <c r="C4">
        <v>92876289</v>
      </c>
      <c r="D4">
        <v>49545860</v>
      </c>
      <c r="E4">
        <v>1</v>
      </c>
      <c r="F4">
        <v>1</v>
      </c>
      <c r="G4">
        <v>1</v>
      </c>
      <c r="H4">
        <v>3</v>
      </c>
      <c r="I4" t="s">
        <v>508</v>
      </c>
      <c r="J4" t="s">
        <v>509</v>
      </c>
      <c r="K4" t="s">
        <v>510</v>
      </c>
      <c r="L4">
        <v>1348</v>
      </c>
      <c r="N4">
        <v>1009</v>
      </c>
      <c r="O4" t="s">
        <v>511</v>
      </c>
      <c r="P4" t="s">
        <v>511</v>
      </c>
      <c r="Q4">
        <v>1000</v>
      </c>
      <c r="W4">
        <v>0</v>
      </c>
      <c r="X4">
        <v>-1929795800</v>
      </c>
      <c r="Y4">
        <f t="shared" si="0"/>
        <v>1E-4</v>
      </c>
      <c r="AA4">
        <v>652240</v>
      </c>
      <c r="AB4">
        <v>0</v>
      </c>
      <c r="AC4">
        <v>0</v>
      </c>
      <c r="AD4">
        <v>0</v>
      </c>
      <c r="AE4">
        <v>65750</v>
      </c>
      <c r="AF4">
        <v>0</v>
      </c>
      <c r="AG4">
        <v>0</v>
      </c>
      <c r="AH4">
        <v>0</v>
      </c>
      <c r="AI4">
        <v>9.92</v>
      </c>
      <c r="AJ4">
        <v>1</v>
      </c>
      <c r="AK4">
        <v>1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1E-4</v>
      </c>
      <c r="AU4" t="s">
        <v>6</v>
      </c>
      <c r="AV4">
        <v>0</v>
      </c>
      <c r="AW4">
        <v>2</v>
      </c>
      <c r="AX4">
        <v>92876303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ROUND(Y4*Source!I28,7)</f>
        <v>1E-4</v>
      </c>
      <c r="CY4">
        <f t="shared" si="5"/>
        <v>652240</v>
      </c>
      <c r="CZ4">
        <f t="shared" si="6"/>
        <v>65750</v>
      </c>
      <c r="DA4">
        <f t="shared" si="7"/>
        <v>9.92</v>
      </c>
      <c r="DB4">
        <f t="shared" si="1"/>
        <v>6.58</v>
      </c>
      <c r="DC4">
        <f t="shared" si="2"/>
        <v>0</v>
      </c>
      <c r="DD4" t="s">
        <v>6</v>
      </c>
      <c r="DE4" t="s">
        <v>6</v>
      </c>
      <c r="DF4">
        <f t="shared" si="8"/>
        <v>65</v>
      </c>
      <c r="DG4">
        <f t="shared" si="3"/>
        <v>0</v>
      </c>
      <c r="DH4">
        <f t="shared" si="4"/>
        <v>0</v>
      </c>
      <c r="DI4">
        <f t="shared" si="9"/>
        <v>0</v>
      </c>
      <c r="DJ4">
        <f t="shared" si="10"/>
        <v>65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ROW(Source!A28)</f>
        <v>28</v>
      </c>
      <c r="B5">
        <v>92875993</v>
      </c>
      <c r="C5">
        <v>92876289</v>
      </c>
      <c r="D5">
        <v>49554660</v>
      </c>
      <c r="E5">
        <v>1</v>
      </c>
      <c r="F5">
        <v>1</v>
      </c>
      <c r="G5">
        <v>1</v>
      </c>
      <c r="H5">
        <v>3</v>
      </c>
      <c r="I5" t="s">
        <v>512</v>
      </c>
      <c r="J5" t="s">
        <v>513</v>
      </c>
      <c r="K5" t="s">
        <v>514</v>
      </c>
      <c r="L5">
        <v>1348</v>
      </c>
      <c r="N5">
        <v>1009</v>
      </c>
      <c r="O5" t="s">
        <v>511</v>
      </c>
      <c r="P5" t="s">
        <v>511</v>
      </c>
      <c r="Q5">
        <v>1000</v>
      </c>
      <c r="W5">
        <v>0</v>
      </c>
      <c r="X5">
        <v>248708053</v>
      </c>
      <c r="Y5">
        <f t="shared" si="0"/>
        <v>1.0000000000000001E-5</v>
      </c>
      <c r="AA5">
        <v>521193.82</v>
      </c>
      <c r="AB5">
        <v>0</v>
      </c>
      <c r="AC5">
        <v>0</v>
      </c>
      <c r="AD5">
        <v>0</v>
      </c>
      <c r="AE5">
        <v>52539.7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1.0000000000000001E-5</v>
      </c>
      <c r="AU5" t="s">
        <v>6</v>
      </c>
      <c r="AV5">
        <v>0</v>
      </c>
      <c r="AW5">
        <v>2</v>
      </c>
      <c r="AX5">
        <v>92876304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1.0000000000000001E-5</v>
      </c>
      <c r="CY5">
        <f t="shared" si="5"/>
        <v>521193.82</v>
      </c>
      <c r="CZ5">
        <f t="shared" si="6"/>
        <v>52539.7</v>
      </c>
      <c r="DA5">
        <f t="shared" si="7"/>
        <v>9.92</v>
      </c>
      <c r="DB5">
        <f t="shared" si="1"/>
        <v>0.53</v>
      </c>
      <c r="DC5">
        <f t="shared" si="2"/>
        <v>0</v>
      </c>
      <c r="DD5" t="s">
        <v>6</v>
      </c>
      <c r="DE5" t="s">
        <v>6</v>
      </c>
      <c r="DF5">
        <f t="shared" si="8"/>
        <v>5</v>
      </c>
      <c r="DG5">
        <f t="shared" si="3"/>
        <v>0</v>
      </c>
      <c r="DH5">
        <f t="shared" si="4"/>
        <v>0</v>
      </c>
      <c r="DI5">
        <f t="shared" si="9"/>
        <v>0</v>
      </c>
      <c r="DJ5">
        <f t="shared" si="10"/>
        <v>5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ROW(Source!A28)</f>
        <v>28</v>
      </c>
      <c r="B6">
        <v>92875993</v>
      </c>
      <c r="C6">
        <v>92876289</v>
      </c>
      <c r="D6">
        <v>49571135</v>
      </c>
      <c r="E6">
        <v>1</v>
      </c>
      <c r="F6">
        <v>1</v>
      </c>
      <c r="G6">
        <v>1</v>
      </c>
      <c r="H6">
        <v>3</v>
      </c>
      <c r="I6" t="s">
        <v>29</v>
      </c>
      <c r="J6" t="s">
        <v>31</v>
      </c>
      <c r="K6" t="s">
        <v>30</v>
      </c>
      <c r="L6">
        <v>1371</v>
      </c>
      <c r="N6">
        <v>1013</v>
      </c>
      <c r="O6" t="s">
        <v>21</v>
      </c>
      <c r="P6" t="s">
        <v>21</v>
      </c>
      <c r="Q6">
        <v>1</v>
      </c>
      <c r="W6">
        <v>0</v>
      </c>
      <c r="X6">
        <v>369376613</v>
      </c>
      <c r="Y6">
        <f t="shared" si="0"/>
        <v>1</v>
      </c>
      <c r="AA6">
        <v>25959.75</v>
      </c>
      <c r="AB6">
        <v>0</v>
      </c>
      <c r="AC6">
        <v>0</v>
      </c>
      <c r="AD6">
        <v>0</v>
      </c>
      <c r="AE6">
        <v>2616.91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 t="s">
        <v>6</v>
      </c>
      <c r="AT6">
        <v>1</v>
      </c>
      <c r="AU6" t="s">
        <v>6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1</v>
      </c>
      <c r="CY6">
        <f t="shared" si="5"/>
        <v>25959.75</v>
      </c>
      <c r="CZ6">
        <f t="shared" si="6"/>
        <v>2616.91</v>
      </c>
      <c r="DA6">
        <f t="shared" si="7"/>
        <v>9.92</v>
      </c>
      <c r="DB6">
        <f t="shared" si="1"/>
        <v>2616.91</v>
      </c>
      <c r="DC6">
        <f t="shared" si="2"/>
        <v>0</v>
      </c>
      <c r="DD6" t="s">
        <v>6</v>
      </c>
      <c r="DE6" t="s">
        <v>6</v>
      </c>
      <c r="DF6">
        <f t="shared" si="8"/>
        <v>25960</v>
      </c>
      <c r="DG6">
        <f t="shared" si="3"/>
        <v>0</v>
      </c>
      <c r="DH6">
        <f t="shared" si="4"/>
        <v>0</v>
      </c>
      <c r="DI6">
        <f t="shared" si="9"/>
        <v>0</v>
      </c>
      <c r="DJ6">
        <f t="shared" si="10"/>
        <v>25960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ROW(Source!A28)</f>
        <v>28</v>
      </c>
      <c r="B7">
        <v>92875993</v>
      </c>
      <c r="C7">
        <v>92876289</v>
      </c>
      <c r="D7">
        <v>49571306</v>
      </c>
      <c r="E7">
        <v>1</v>
      </c>
      <c r="F7">
        <v>1</v>
      </c>
      <c r="G7">
        <v>1</v>
      </c>
      <c r="H7">
        <v>3</v>
      </c>
      <c r="I7" t="s">
        <v>36</v>
      </c>
      <c r="J7" t="s">
        <v>38</v>
      </c>
      <c r="K7" t="s">
        <v>37</v>
      </c>
      <c r="L7">
        <v>1371</v>
      </c>
      <c r="N7">
        <v>1013</v>
      </c>
      <c r="O7" t="s">
        <v>21</v>
      </c>
      <c r="P7" t="s">
        <v>21</v>
      </c>
      <c r="Q7">
        <v>1</v>
      </c>
      <c r="W7">
        <v>0</v>
      </c>
      <c r="X7">
        <v>-285201711</v>
      </c>
      <c r="Y7">
        <f t="shared" si="0"/>
        <v>8</v>
      </c>
      <c r="AA7">
        <v>85.51</v>
      </c>
      <c r="AB7">
        <v>0</v>
      </c>
      <c r="AC7">
        <v>0</v>
      </c>
      <c r="AD7">
        <v>0</v>
      </c>
      <c r="AE7">
        <v>8.6199999999999992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 t="s">
        <v>6</v>
      </c>
      <c r="AT7">
        <v>8</v>
      </c>
      <c r="AU7" t="s">
        <v>6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8</v>
      </c>
      <c r="CY7">
        <f t="shared" si="5"/>
        <v>85.51</v>
      </c>
      <c r="CZ7">
        <f t="shared" si="6"/>
        <v>8.6199999999999992</v>
      </c>
      <c r="DA7">
        <f t="shared" si="7"/>
        <v>9.92</v>
      </c>
      <c r="DB7">
        <f t="shared" si="1"/>
        <v>68.959999999999994</v>
      </c>
      <c r="DC7">
        <f t="shared" si="2"/>
        <v>0</v>
      </c>
      <c r="DD7" t="s">
        <v>6</v>
      </c>
      <c r="DE7" t="s">
        <v>6</v>
      </c>
      <c r="DF7">
        <f t="shared" si="8"/>
        <v>688</v>
      </c>
      <c r="DG7">
        <f t="shared" si="3"/>
        <v>0</v>
      </c>
      <c r="DH7">
        <f t="shared" si="4"/>
        <v>0</v>
      </c>
      <c r="DI7">
        <f t="shared" si="9"/>
        <v>0</v>
      </c>
      <c r="DJ7">
        <f t="shared" si="10"/>
        <v>688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ROW(Source!A28)</f>
        <v>28</v>
      </c>
      <c r="B8">
        <v>92875993</v>
      </c>
      <c r="C8">
        <v>92876289</v>
      </c>
      <c r="D8">
        <v>49583142</v>
      </c>
      <c r="E8">
        <v>1</v>
      </c>
      <c r="F8">
        <v>1</v>
      </c>
      <c r="G8">
        <v>1</v>
      </c>
      <c r="H8">
        <v>3</v>
      </c>
      <c r="I8" t="s">
        <v>515</v>
      </c>
      <c r="J8" t="s">
        <v>516</v>
      </c>
      <c r="K8" t="s">
        <v>517</v>
      </c>
      <c r="L8">
        <v>1346</v>
      </c>
      <c r="N8">
        <v>1009</v>
      </c>
      <c r="O8" t="s">
        <v>504</v>
      </c>
      <c r="P8" t="s">
        <v>504</v>
      </c>
      <c r="Q8">
        <v>1</v>
      </c>
      <c r="W8">
        <v>0</v>
      </c>
      <c r="X8">
        <v>1790942940</v>
      </c>
      <c r="Y8">
        <f t="shared" si="0"/>
        <v>0.05</v>
      </c>
      <c r="AA8">
        <v>380.33</v>
      </c>
      <c r="AB8">
        <v>0</v>
      </c>
      <c r="AC8">
        <v>0</v>
      </c>
      <c r="AD8">
        <v>0</v>
      </c>
      <c r="AE8">
        <v>38.340000000000003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0.05</v>
      </c>
      <c r="AU8" t="s">
        <v>6</v>
      </c>
      <c r="AV8">
        <v>0</v>
      </c>
      <c r="AW8">
        <v>2</v>
      </c>
      <c r="AX8">
        <v>92876305</v>
      </c>
      <c r="AY8">
        <v>1</v>
      </c>
      <c r="AZ8">
        <v>0</v>
      </c>
      <c r="BA8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0.05</v>
      </c>
      <c r="CY8">
        <f t="shared" si="5"/>
        <v>380.33</v>
      </c>
      <c r="CZ8">
        <f t="shared" si="6"/>
        <v>38.340000000000003</v>
      </c>
      <c r="DA8">
        <f t="shared" si="7"/>
        <v>9.92</v>
      </c>
      <c r="DB8">
        <f t="shared" si="1"/>
        <v>1.92</v>
      </c>
      <c r="DC8">
        <f t="shared" si="2"/>
        <v>0</v>
      </c>
      <c r="DD8" t="s">
        <v>6</v>
      </c>
      <c r="DE8" t="s">
        <v>6</v>
      </c>
      <c r="DF8">
        <f t="shared" si="8"/>
        <v>19</v>
      </c>
      <c r="DG8">
        <f t="shared" si="3"/>
        <v>0</v>
      </c>
      <c r="DH8">
        <f t="shared" si="4"/>
        <v>0</v>
      </c>
      <c r="DI8">
        <f t="shared" si="9"/>
        <v>0</v>
      </c>
      <c r="DJ8">
        <f t="shared" si="10"/>
        <v>19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ROW(Source!A28)</f>
        <v>28</v>
      </c>
      <c r="B9">
        <v>92875993</v>
      </c>
      <c r="C9">
        <v>92876289</v>
      </c>
      <c r="D9">
        <v>49586336</v>
      </c>
      <c r="E9">
        <v>1</v>
      </c>
      <c r="F9">
        <v>1</v>
      </c>
      <c r="G9">
        <v>1</v>
      </c>
      <c r="H9">
        <v>3</v>
      </c>
      <c r="I9" t="s">
        <v>518</v>
      </c>
      <c r="J9" t="s">
        <v>519</v>
      </c>
      <c r="K9" t="s">
        <v>520</v>
      </c>
      <c r="L9">
        <v>1425</v>
      </c>
      <c r="N9">
        <v>1013</v>
      </c>
      <c r="O9" t="s">
        <v>79</v>
      </c>
      <c r="P9" t="s">
        <v>79</v>
      </c>
      <c r="Q9">
        <v>1</v>
      </c>
      <c r="W9">
        <v>0</v>
      </c>
      <c r="X9">
        <v>-936307021</v>
      </c>
      <c r="Y9">
        <f t="shared" si="0"/>
        <v>0.2</v>
      </c>
      <c r="AA9">
        <v>304.94</v>
      </c>
      <c r="AB9">
        <v>0</v>
      </c>
      <c r="AC9">
        <v>0</v>
      </c>
      <c r="AD9">
        <v>0</v>
      </c>
      <c r="AE9">
        <v>30.74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0.2</v>
      </c>
      <c r="AU9" t="s">
        <v>6</v>
      </c>
      <c r="AV9">
        <v>0</v>
      </c>
      <c r="AW9">
        <v>2</v>
      </c>
      <c r="AX9">
        <v>92876306</v>
      </c>
      <c r="AY9">
        <v>1</v>
      </c>
      <c r="AZ9">
        <v>0</v>
      </c>
      <c r="BA9">
        <v>7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ROUND(Y9*Source!I28,7)</f>
        <v>0.2</v>
      </c>
      <c r="CY9">
        <f t="shared" si="5"/>
        <v>304.94</v>
      </c>
      <c r="CZ9">
        <f t="shared" si="6"/>
        <v>30.74</v>
      </c>
      <c r="DA9">
        <f t="shared" si="7"/>
        <v>9.92</v>
      </c>
      <c r="DB9">
        <f t="shared" si="1"/>
        <v>6.15</v>
      </c>
      <c r="DC9">
        <f t="shared" si="2"/>
        <v>0</v>
      </c>
      <c r="DD9" t="s">
        <v>6</v>
      </c>
      <c r="DE9" t="s">
        <v>6</v>
      </c>
      <c r="DF9">
        <f t="shared" si="8"/>
        <v>61</v>
      </c>
      <c r="DG9">
        <f t="shared" si="3"/>
        <v>0</v>
      </c>
      <c r="DH9">
        <f t="shared" si="4"/>
        <v>0</v>
      </c>
      <c r="DI9">
        <f t="shared" si="9"/>
        <v>0</v>
      </c>
      <c r="DJ9">
        <f t="shared" si="10"/>
        <v>61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ROW(Source!A28)</f>
        <v>28</v>
      </c>
      <c r="B10">
        <v>92875993</v>
      </c>
      <c r="C10">
        <v>92876289</v>
      </c>
      <c r="D10">
        <v>49515638</v>
      </c>
      <c r="E10">
        <v>70</v>
      </c>
      <c r="F10">
        <v>1</v>
      </c>
      <c r="G10">
        <v>1</v>
      </c>
      <c r="H10">
        <v>3</v>
      </c>
      <c r="I10" t="s">
        <v>521</v>
      </c>
      <c r="J10" t="s">
        <v>6</v>
      </c>
      <c r="K10" t="s">
        <v>522</v>
      </c>
      <c r="L10">
        <v>1374</v>
      </c>
      <c r="N10">
        <v>1013</v>
      </c>
      <c r="O10" t="s">
        <v>523</v>
      </c>
      <c r="P10" t="s">
        <v>523</v>
      </c>
      <c r="Q10">
        <v>1</v>
      </c>
      <c r="W10">
        <v>0</v>
      </c>
      <c r="X10">
        <v>-1731369543</v>
      </c>
      <c r="Y10">
        <f t="shared" si="0"/>
        <v>0.96</v>
      </c>
      <c r="AA10">
        <v>9.92</v>
      </c>
      <c r="AB10">
        <v>0</v>
      </c>
      <c r="AC10">
        <v>0</v>
      </c>
      <c r="AD10">
        <v>0</v>
      </c>
      <c r="AE10">
        <v>1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0.96</v>
      </c>
      <c r="AU10" t="s">
        <v>6</v>
      </c>
      <c r="AV10">
        <v>0</v>
      </c>
      <c r="AW10">
        <v>2</v>
      </c>
      <c r="AX10">
        <v>92876308</v>
      </c>
      <c r="AY10">
        <v>1</v>
      </c>
      <c r="AZ10">
        <v>0</v>
      </c>
      <c r="BA10">
        <v>9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ROUND(Y10*Source!I28,7)</f>
        <v>0.96</v>
      </c>
      <c r="CY10">
        <f t="shared" si="5"/>
        <v>9.92</v>
      </c>
      <c r="CZ10">
        <f t="shared" si="6"/>
        <v>1</v>
      </c>
      <c r="DA10">
        <f t="shared" si="7"/>
        <v>9.92</v>
      </c>
      <c r="DB10">
        <f t="shared" si="1"/>
        <v>0.96</v>
      </c>
      <c r="DC10">
        <f t="shared" si="2"/>
        <v>0</v>
      </c>
      <c r="DD10" t="s">
        <v>6</v>
      </c>
      <c r="DE10" t="s">
        <v>6</v>
      </c>
      <c r="DF10">
        <f t="shared" si="8"/>
        <v>10</v>
      </c>
      <c r="DG10">
        <f t="shared" si="3"/>
        <v>0</v>
      </c>
      <c r="DH10">
        <f t="shared" si="4"/>
        <v>0</v>
      </c>
      <c r="DI10">
        <f t="shared" si="9"/>
        <v>0</v>
      </c>
      <c r="DJ10">
        <f t="shared" si="10"/>
        <v>10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ROW(Source!A31)</f>
        <v>31</v>
      </c>
      <c r="B11">
        <v>92875993</v>
      </c>
      <c r="C11">
        <v>92876311</v>
      </c>
      <c r="D11">
        <v>49510765</v>
      </c>
      <c r="E11">
        <v>70</v>
      </c>
      <c r="F11">
        <v>1</v>
      </c>
      <c r="G11">
        <v>1</v>
      </c>
      <c r="H11">
        <v>1</v>
      </c>
      <c r="I11" t="s">
        <v>524</v>
      </c>
      <c r="J11" t="s">
        <v>6</v>
      </c>
      <c r="K11" t="s">
        <v>525</v>
      </c>
      <c r="L11">
        <v>1191</v>
      </c>
      <c r="N11">
        <v>1013</v>
      </c>
      <c r="O11" t="s">
        <v>500</v>
      </c>
      <c r="P11" t="s">
        <v>500</v>
      </c>
      <c r="Q11">
        <v>1</v>
      </c>
      <c r="W11">
        <v>0</v>
      </c>
      <c r="X11">
        <v>-946583284</v>
      </c>
      <c r="Y11">
        <f t="shared" si="0"/>
        <v>0.5</v>
      </c>
      <c r="AA11">
        <v>0</v>
      </c>
      <c r="AB11">
        <v>0</v>
      </c>
      <c r="AC11">
        <v>0</v>
      </c>
      <c r="AD11">
        <v>437.74</v>
      </c>
      <c r="AE11">
        <v>0</v>
      </c>
      <c r="AF11">
        <v>0</v>
      </c>
      <c r="AG11">
        <v>0</v>
      </c>
      <c r="AH11">
        <v>9.76</v>
      </c>
      <c r="AI11">
        <v>1</v>
      </c>
      <c r="AJ11">
        <v>1</v>
      </c>
      <c r="AK11">
        <v>1</v>
      </c>
      <c r="AL11">
        <v>44.85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0.5</v>
      </c>
      <c r="AU11" t="s">
        <v>6</v>
      </c>
      <c r="AV11">
        <v>1</v>
      </c>
      <c r="AW11">
        <v>2</v>
      </c>
      <c r="AX11">
        <v>92876320</v>
      </c>
      <c r="AY11">
        <v>1</v>
      </c>
      <c r="AZ11">
        <v>0</v>
      </c>
      <c r="BA11">
        <v>10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ROUND(AT11*Source!I31*AH11*AL11,0)</f>
        <v>11819</v>
      </c>
      <c r="CV11">
        <f>ROUND(Y11*Source!I31,7)</f>
        <v>27</v>
      </c>
      <c r="CW11">
        <v>0</v>
      </c>
      <c r="CX11">
        <f>ROUND(Y11*Source!I31,7)</f>
        <v>27</v>
      </c>
      <c r="CY11">
        <f>AD11</f>
        <v>437.74</v>
      </c>
      <c r="CZ11">
        <f>AH11</f>
        <v>9.76</v>
      </c>
      <c r="DA11">
        <f>AL11</f>
        <v>44.85</v>
      </c>
      <c r="DB11">
        <f t="shared" si="1"/>
        <v>4.88</v>
      </c>
      <c r="DC11">
        <f t="shared" si="2"/>
        <v>0</v>
      </c>
      <c r="DD11" t="s">
        <v>6</v>
      </c>
      <c r="DE11" t="s">
        <v>6</v>
      </c>
      <c r="DF11">
        <f>ROUND(ROUND(AE11,0)*CX11,0)</f>
        <v>0</v>
      </c>
      <c r="DG11">
        <f t="shared" si="3"/>
        <v>0</v>
      </c>
      <c r="DH11">
        <f t="shared" si="4"/>
        <v>0</v>
      </c>
      <c r="DI11">
        <f>ROUND(ROUND(AH11*AL11,0)*CX11,0)</f>
        <v>11826</v>
      </c>
      <c r="DJ11">
        <f>DI11</f>
        <v>11826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ROW(Source!A31)</f>
        <v>31</v>
      </c>
      <c r="B12">
        <v>92875993</v>
      </c>
      <c r="C12">
        <v>92876311</v>
      </c>
      <c r="D12">
        <v>49525995</v>
      </c>
      <c r="E12">
        <v>1</v>
      </c>
      <c r="F12">
        <v>1</v>
      </c>
      <c r="G12">
        <v>1</v>
      </c>
      <c r="H12">
        <v>3</v>
      </c>
      <c r="I12" t="s">
        <v>526</v>
      </c>
      <c r="J12" t="s">
        <v>527</v>
      </c>
      <c r="K12" t="s">
        <v>528</v>
      </c>
      <c r="L12">
        <v>1348</v>
      </c>
      <c r="N12">
        <v>1009</v>
      </c>
      <c r="O12" t="s">
        <v>511</v>
      </c>
      <c r="P12" t="s">
        <v>511</v>
      </c>
      <c r="Q12">
        <v>1000</v>
      </c>
      <c r="W12">
        <v>0</v>
      </c>
      <c r="X12">
        <v>1216531897</v>
      </c>
      <c r="Y12">
        <f t="shared" si="0"/>
        <v>1.0000000000000001E-5</v>
      </c>
      <c r="AA12">
        <v>123305.60000000001</v>
      </c>
      <c r="AB12">
        <v>0</v>
      </c>
      <c r="AC12">
        <v>0</v>
      </c>
      <c r="AD12">
        <v>0</v>
      </c>
      <c r="AE12">
        <v>12430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1.0000000000000001E-5</v>
      </c>
      <c r="AU12" t="s">
        <v>6</v>
      </c>
      <c r="AV12">
        <v>0</v>
      </c>
      <c r="AW12">
        <v>2</v>
      </c>
      <c r="AX12">
        <v>92876321</v>
      </c>
      <c r="AY12">
        <v>1</v>
      </c>
      <c r="AZ12">
        <v>0</v>
      </c>
      <c r="BA12">
        <v>11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ROUND(Y12*Source!I31,7)</f>
        <v>5.4000000000000001E-4</v>
      </c>
      <c r="CY12">
        <f t="shared" ref="CY12:CY18" si="11">AA12</f>
        <v>123305.60000000001</v>
      </c>
      <c r="CZ12">
        <f t="shared" ref="CZ12:CZ18" si="12">AE12</f>
        <v>12430</v>
      </c>
      <c r="DA12">
        <f t="shared" ref="DA12:DA18" si="13">AI12</f>
        <v>9.92</v>
      </c>
      <c r="DB12">
        <f t="shared" si="1"/>
        <v>0.12</v>
      </c>
      <c r="DC12">
        <f t="shared" si="2"/>
        <v>0</v>
      </c>
      <c r="DD12" t="s">
        <v>6</v>
      </c>
      <c r="DE12" t="s">
        <v>6</v>
      </c>
      <c r="DF12">
        <f t="shared" ref="DF12:DF18" si="14">ROUND(ROUND(AE12*AI12,0)*CX12,0)</f>
        <v>67</v>
      </c>
      <c r="DG12">
        <f t="shared" si="3"/>
        <v>0</v>
      </c>
      <c r="DH12">
        <f t="shared" si="4"/>
        <v>0</v>
      </c>
      <c r="DI12">
        <f t="shared" ref="DI12:DI18" si="15">ROUND(ROUND(AH12,0)*CX12,0)</f>
        <v>0</v>
      </c>
      <c r="DJ12">
        <f t="shared" ref="DJ12:DJ18" si="16">DF12</f>
        <v>67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ROW(Source!A31)</f>
        <v>31</v>
      </c>
      <c r="B13">
        <v>92875993</v>
      </c>
      <c r="C13">
        <v>92876311</v>
      </c>
      <c r="D13">
        <v>49527696</v>
      </c>
      <c r="E13">
        <v>1</v>
      </c>
      <c r="F13">
        <v>1</v>
      </c>
      <c r="G13">
        <v>1</v>
      </c>
      <c r="H13">
        <v>3</v>
      </c>
      <c r="I13" t="s">
        <v>529</v>
      </c>
      <c r="J13" t="s">
        <v>530</v>
      </c>
      <c r="K13" t="s">
        <v>531</v>
      </c>
      <c r="L13">
        <v>1348</v>
      </c>
      <c r="N13">
        <v>1009</v>
      </c>
      <c r="O13" t="s">
        <v>511</v>
      </c>
      <c r="P13" t="s">
        <v>511</v>
      </c>
      <c r="Q13">
        <v>1000</v>
      </c>
      <c r="W13">
        <v>0</v>
      </c>
      <c r="X13">
        <v>-385628651</v>
      </c>
      <c r="Y13">
        <f t="shared" si="0"/>
        <v>5.0000000000000002E-5</v>
      </c>
      <c r="AA13">
        <v>7241.4</v>
      </c>
      <c r="AB13">
        <v>0</v>
      </c>
      <c r="AC13">
        <v>0</v>
      </c>
      <c r="AD13">
        <v>0</v>
      </c>
      <c r="AE13">
        <v>729.98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5.0000000000000002E-5</v>
      </c>
      <c r="AU13" t="s">
        <v>6</v>
      </c>
      <c r="AV13">
        <v>0</v>
      </c>
      <c r="AW13">
        <v>2</v>
      </c>
      <c r="AX13">
        <v>92876322</v>
      </c>
      <c r="AY13">
        <v>1</v>
      </c>
      <c r="AZ13">
        <v>0</v>
      </c>
      <c r="BA13">
        <v>12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ROUND(Y13*Source!I31,7)</f>
        <v>2.7000000000000001E-3</v>
      </c>
      <c r="CY13">
        <f t="shared" si="11"/>
        <v>7241.4</v>
      </c>
      <c r="CZ13">
        <f t="shared" si="12"/>
        <v>729.98</v>
      </c>
      <c r="DA13">
        <f t="shared" si="13"/>
        <v>9.92</v>
      </c>
      <c r="DB13">
        <f t="shared" si="1"/>
        <v>0.04</v>
      </c>
      <c r="DC13">
        <f t="shared" si="2"/>
        <v>0</v>
      </c>
      <c r="DD13" t="s">
        <v>6</v>
      </c>
      <c r="DE13" t="s">
        <v>6</v>
      </c>
      <c r="DF13">
        <f t="shared" si="14"/>
        <v>20</v>
      </c>
      <c r="DG13">
        <f t="shared" si="3"/>
        <v>0</v>
      </c>
      <c r="DH13">
        <f t="shared" si="4"/>
        <v>0</v>
      </c>
      <c r="DI13">
        <f t="shared" si="15"/>
        <v>0</v>
      </c>
      <c r="DJ13">
        <f t="shared" si="16"/>
        <v>20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ROW(Source!A31)</f>
        <v>31</v>
      </c>
      <c r="B14">
        <v>92875993</v>
      </c>
      <c r="C14">
        <v>92876311</v>
      </c>
      <c r="D14">
        <v>49542637</v>
      </c>
      <c r="E14">
        <v>1</v>
      </c>
      <c r="F14">
        <v>1</v>
      </c>
      <c r="G14">
        <v>1</v>
      </c>
      <c r="H14">
        <v>3</v>
      </c>
      <c r="I14" t="s">
        <v>532</v>
      </c>
      <c r="J14" t="s">
        <v>533</v>
      </c>
      <c r="K14" t="s">
        <v>534</v>
      </c>
      <c r="L14">
        <v>1348</v>
      </c>
      <c r="N14">
        <v>1009</v>
      </c>
      <c r="O14" t="s">
        <v>511</v>
      </c>
      <c r="P14" t="s">
        <v>511</v>
      </c>
      <c r="Q14">
        <v>1000</v>
      </c>
      <c r="W14">
        <v>0</v>
      </c>
      <c r="X14">
        <v>1235822308</v>
      </c>
      <c r="Y14">
        <f t="shared" si="0"/>
        <v>1.0000000000000001E-5</v>
      </c>
      <c r="AA14">
        <v>145724.79999999999</v>
      </c>
      <c r="AB14">
        <v>0</v>
      </c>
      <c r="AC14">
        <v>0</v>
      </c>
      <c r="AD14">
        <v>0</v>
      </c>
      <c r="AE14">
        <v>14690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1.0000000000000001E-5</v>
      </c>
      <c r="AU14" t="s">
        <v>6</v>
      </c>
      <c r="AV14">
        <v>0</v>
      </c>
      <c r="AW14">
        <v>2</v>
      </c>
      <c r="AX14">
        <v>92876323</v>
      </c>
      <c r="AY14">
        <v>1</v>
      </c>
      <c r="AZ14">
        <v>0</v>
      </c>
      <c r="BA14">
        <v>13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5.4000000000000001E-4</v>
      </c>
      <c r="CY14">
        <f t="shared" si="11"/>
        <v>145724.79999999999</v>
      </c>
      <c r="CZ14">
        <f t="shared" si="12"/>
        <v>14690</v>
      </c>
      <c r="DA14">
        <f t="shared" si="13"/>
        <v>9.92</v>
      </c>
      <c r="DB14">
        <f t="shared" si="1"/>
        <v>0.15</v>
      </c>
      <c r="DC14">
        <f t="shared" si="2"/>
        <v>0</v>
      </c>
      <c r="DD14" t="s">
        <v>6</v>
      </c>
      <c r="DE14" t="s">
        <v>6</v>
      </c>
      <c r="DF14">
        <f t="shared" si="14"/>
        <v>79</v>
      </c>
      <c r="DG14">
        <f t="shared" si="3"/>
        <v>0</v>
      </c>
      <c r="DH14">
        <f t="shared" si="4"/>
        <v>0</v>
      </c>
      <c r="DI14">
        <f t="shared" si="15"/>
        <v>0</v>
      </c>
      <c r="DJ14">
        <f t="shared" si="16"/>
        <v>79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ROW(Source!A31)</f>
        <v>31</v>
      </c>
      <c r="B15">
        <v>92875993</v>
      </c>
      <c r="C15">
        <v>92876311</v>
      </c>
      <c r="D15">
        <v>49587341</v>
      </c>
      <c r="E15">
        <v>1</v>
      </c>
      <c r="F15">
        <v>1</v>
      </c>
      <c r="G15">
        <v>1</v>
      </c>
      <c r="H15">
        <v>3</v>
      </c>
      <c r="I15" t="s">
        <v>54</v>
      </c>
      <c r="J15" t="s">
        <v>56</v>
      </c>
      <c r="K15" t="s">
        <v>55</v>
      </c>
      <c r="L15">
        <v>1371</v>
      </c>
      <c r="N15">
        <v>1013</v>
      </c>
      <c r="O15" t="s">
        <v>21</v>
      </c>
      <c r="P15" t="s">
        <v>21</v>
      </c>
      <c r="Q15">
        <v>1</v>
      </c>
      <c r="W15">
        <v>0</v>
      </c>
      <c r="X15">
        <v>717972924</v>
      </c>
      <c r="Y15">
        <f t="shared" si="0"/>
        <v>0.74074074000000001</v>
      </c>
      <c r="AA15">
        <v>1818.66</v>
      </c>
      <c r="AB15">
        <v>0</v>
      </c>
      <c r="AC15">
        <v>0</v>
      </c>
      <c r="AD15">
        <v>0</v>
      </c>
      <c r="AE15">
        <v>282.83999999999997</v>
      </c>
      <c r="AF15">
        <v>0</v>
      </c>
      <c r="AG15">
        <v>0</v>
      </c>
      <c r="AH15">
        <v>0</v>
      </c>
      <c r="AI15">
        <v>6.43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6</v>
      </c>
      <c r="AT15">
        <v>0.74074074000000001</v>
      </c>
      <c r="AU15" t="s">
        <v>6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ROUND(Y15*Source!I31,7)</f>
        <v>40</v>
      </c>
      <c r="CY15">
        <f t="shared" si="11"/>
        <v>1818.66</v>
      </c>
      <c r="CZ15">
        <f t="shared" si="12"/>
        <v>282.83999999999997</v>
      </c>
      <c r="DA15">
        <f t="shared" si="13"/>
        <v>6.43</v>
      </c>
      <c r="DB15">
        <f t="shared" si="1"/>
        <v>209.51</v>
      </c>
      <c r="DC15">
        <f t="shared" si="2"/>
        <v>0</v>
      </c>
      <c r="DD15" t="s">
        <v>6</v>
      </c>
      <c r="DE15" t="s">
        <v>6</v>
      </c>
      <c r="DF15">
        <f t="shared" si="14"/>
        <v>72760</v>
      </c>
      <c r="DG15">
        <f t="shared" si="3"/>
        <v>0</v>
      </c>
      <c r="DH15">
        <f t="shared" si="4"/>
        <v>0</v>
      </c>
      <c r="DI15">
        <f t="shared" si="15"/>
        <v>0</v>
      </c>
      <c r="DJ15">
        <f t="shared" si="16"/>
        <v>72760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ROW(Source!A31)</f>
        <v>31</v>
      </c>
      <c r="B16">
        <v>92875993</v>
      </c>
      <c r="C16">
        <v>92876311</v>
      </c>
      <c r="D16">
        <v>49587341</v>
      </c>
      <c r="E16">
        <v>1</v>
      </c>
      <c r="F16">
        <v>1</v>
      </c>
      <c r="G16">
        <v>1</v>
      </c>
      <c r="H16">
        <v>3</v>
      </c>
      <c r="I16" t="s">
        <v>54</v>
      </c>
      <c r="J16" t="s">
        <v>56</v>
      </c>
      <c r="K16" t="s">
        <v>58</v>
      </c>
      <c r="L16">
        <v>1371</v>
      </c>
      <c r="N16">
        <v>1013</v>
      </c>
      <c r="O16" t="s">
        <v>21</v>
      </c>
      <c r="P16" t="s">
        <v>21</v>
      </c>
      <c r="Q16">
        <v>1</v>
      </c>
      <c r="W16">
        <v>0</v>
      </c>
      <c r="X16">
        <v>1509603915</v>
      </c>
      <c r="Y16">
        <f t="shared" si="0"/>
        <v>0.111111111</v>
      </c>
      <c r="AA16">
        <v>1818.66</v>
      </c>
      <c r="AB16">
        <v>0</v>
      </c>
      <c r="AC16">
        <v>0</v>
      </c>
      <c r="AD16">
        <v>0</v>
      </c>
      <c r="AE16">
        <v>282.83999999999997</v>
      </c>
      <c r="AF16">
        <v>0</v>
      </c>
      <c r="AG16">
        <v>0</v>
      </c>
      <c r="AH16">
        <v>0</v>
      </c>
      <c r="AI16">
        <v>6.43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6</v>
      </c>
      <c r="AT16">
        <v>0.111111111</v>
      </c>
      <c r="AU16" t="s">
        <v>6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ROUND(Y16*Source!I31,7)</f>
        <v>6</v>
      </c>
      <c r="CY16">
        <f t="shared" si="11"/>
        <v>1818.66</v>
      </c>
      <c r="CZ16">
        <f t="shared" si="12"/>
        <v>282.83999999999997</v>
      </c>
      <c r="DA16">
        <f t="shared" si="13"/>
        <v>6.43</v>
      </c>
      <c r="DB16">
        <f t="shared" si="1"/>
        <v>31.43</v>
      </c>
      <c r="DC16">
        <f t="shared" si="2"/>
        <v>0</v>
      </c>
      <c r="DD16" t="s">
        <v>6</v>
      </c>
      <c r="DE16" t="s">
        <v>6</v>
      </c>
      <c r="DF16">
        <f t="shared" si="14"/>
        <v>10914</v>
      </c>
      <c r="DG16">
        <f t="shared" si="3"/>
        <v>0</v>
      </c>
      <c r="DH16">
        <f t="shared" si="4"/>
        <v>0</v>
      </c>
      <c r="DI16">
        <f t="shared" si="15"/>
        <v>0</v>
      </c>
      <c r="DJ16">
        <f t="shared" si="16"/>
        <v>10914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ROW(Source!A31)</f>
        <v>31</v>
      </c>
      <c r="B17">
        <v>92875993</v>
      </c>
      <c r="C17">
        <v>92876311</v>
      </c>
      <c r="D17">
        <v>49587381</v>
      </c>
      <c r="E17">
        <v>1</v>
      </c>
      <c r="F17">
        <v>1</v>
      </c>
      <c r="G17">
        <v>1</v>
      </c>
      <c r="H17">
        <v>3</v>
      </c>
      <c r="I17" t="s">
        <v>47</v>
      </c>
      <c r="J17" t="s">
        <v>49</v>
      </c>
      <c r="K17" t="s">
        <v>48</v>
      </c>
      <c r="L17">
        <v>1371</v>
      </c>
      <c r="N17">
        <v>1013</v>
      </c>
      <c r="O17" t="s">
        <v>21</v>
      </c>
      <c r="P17" t="s">
        <v>21</v>
      </c>
      <c r="Q17">
        <v>1</v>
      </c>
      <c r="W17">
        <v>0</v>
      </c>
      <c r="X17">
        <v>1858546177</v>
      </c>
      <c r="Y17">
        <f t="shared" si="0"/>
        <v>0.14814814800000001</v>
      </c>
      <c r="AA17">
        <v>1365.22</v>
      </c>
      <c r="AB17">
        <v>0</v>
      </c>
      <c r="AC17">
        <v>0</v>
      </c>
      <c r="AD17">
        <v>0</v>
      </c>
      <c r="AE17">
        <v>212.32</v>
      </c>
      <c r="AF17">
        <v>0</v>
      </c>
      <c r="AG17">
        <v>0</v>
      </c>
      <c r="AH17">
        <v>0</v>
      </c>
      <c r="AI17">
        <v>6.43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6</v>
      </c>
      <c r="AT17">
        <v>0.14814814800000001</v>
      </c>
      <c r="AU17" t="s">
        <v>6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6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ROUND(Y17*Source!I31,7)</f>
        <v>8</v>
      </c>
      <c r="CY17">
        <f t="shared" si="11"/>
        <v>1365.22</v>
      </c>
      <c r="CZ17">
        <f t="shared" si="12"/>
        <v>212.32</v>
      </c>
      <c r="DA17">
        <f t="shared" si="13"/>
        <v>6.43</v>
      </c>
      <c r="DB17">
        <f t="shared" si="1"/>
        <v>31.45</v>
      </c>
      <c r="DC17">
        <f t="shared" si="2"/>
        <v>0</v>
      </c>
      <c r="DD17" t="s">
        <v>6</v>
      </c>
      <c r="DE17" t="s">
        <v>6</v>
      </c>
      <c r="DF17">
        <f t="shared" si="14"/>
        <v>10920</v>
      </c>
      <c r="DG17">
        <f t="shared" si="3"/>
        <v>0</v>
      </c>
      <c r="DH17">
        <f t="shared" si="4"/>
        <v>0</v>
      </c>
      <c r="DI17">
        <f t="shared" si="15"/>
        <v>0</v>
      </c>
      <c r="DJ17">
        <f t="shared" si="16"/>
        <v>10920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ROW(Source!A31)</f>
        <v>31</v>
      </c>
      <c r="B18">
        <v>92875993</v>
      </c>
      <c r="C18">
        <v>92876311</v>
      </c>
      <c r="D18">
        <v>49515638</v>
      </c>
      <c r="E18">
        <v>70</v>
      </c>
      <c r="F18">
        <v>1</v>
      </c>
      <c r="G18">
        <v>1</v>
      </c>
      <c r="H18">
        <v>3</v>
      </c>
      <c r="I18" t="s">
        <v>521</v>
      </c>
      <c r="J18" t="s">
        <v>6</v>
      </c>
      <c r="K18" t="s">
        <v>522</v>
      </c>
      <c r="L18">
        <v>1374</v>
      </c>
      <c r="N18">
        <v>1013</v>
      </c>
      <c r="O18" t="s">
        <v>523</v>
      </c>
      <c r="P18" t="s">
        <v>523</v>
      </c>
      <c r="Q18">
        <v>1</v>
      </c>
      <c r="W18">
        <v>0</v>
      </c>
      <c r="X18">
        <v>-1731369543</v>
      </c>
      <c r="Y18">
        <f t="shared" si="0"/>
        <v>0.1</v>
      </c>
      <c r="AA18">
        <v>9.92</v>
      </c>
      <c r="AB18">
        <v>0</v>
      </c>
      <c r="AC18">
        <v>0</v>
      </c>
      <c r="AD18">
        <v>0</v>
      </c>
      <c r="AE18">
        <v>1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0.1</v>
      </c>
      <c r="AU18" t="s">
        <v>6</v>
      </c>
      <c r="AV18">
        <v>0</v>
      </c>
      <c r="AW18">
        <v>2</v>
      </c>
      <c r="AX18">
        <v>92876324</v>
      </c>
      <c r="AY18">
        <v>1</v>
      </c>
      <c r="AZ18">
        <v>0</v>
      </c>
      <c r="BA18">
        <v>14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ROUND(Y18*Source!I31,7)</f>
        <v>5.4</v>
      </c>
      <c r="CY18">
        <f t="shared" si="11"/>
        <v>9.92</v>
      </c>
      <c r="CZ18">
        <f t="shared" si="12"/>
        <v>1</v>
      </c>
      <c r="DA18">
        <f t="shared" si="13"/>
        <v>9.92</v>
      </c>
      <c r="DB18">
        <f t="shared" si="1"/>
        <v>0.1</v>
      </c>
      <c r="DC18">
        <f t="shared" si="2"/>
        <v>0</v>
      </c>
      <c r="DD18" t="s">
        <v>6</v>
      </c>
      <c r="DE18" t="s">
        <v>6</v>
      </c>
      <c r="DF18">
        <f t="shared" si="14"/>
        <v>54</v>
      </c>
      <c r="DG18">
        <f t="shared" si="3"/>
        <v>0</v>
      </c>
      <c r="DH18">
        <f t="shared" si="4"/>
        <v>0</v>
      </c>
      <c r="DI18">
        <f t="shared" si="15"/>
        <v>0</v>
      </c>
      <c r="DJ18">
        <f t="shared" si="16"/>
        <v>54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ROW(Source!A35)</f>
        <v>35</v>
      </c>
      <c r="B19">
        <v>92875993</v>
      </c>
      <c r="C19">
        <v>92876328</v>
      </c>
      <c r="D19">
        <v>49510767</v>
      </c>
      <c r="E19">
        <v>70</v>
      </c>
      <c r="F19">
        <v>1</v>
      </c>
      <c r="G19">
        <v>1</v>
      </c>
      <c r="H19">
        <v>1</v>
      </c>
      <c r="I19" t="s">
        <v>535</v>
      </c>
      <c r="J19" t="s">
        <v>6</v>
      </c>
      <c r="K19" t="s">
        <v>536</v>
      </c>
      <c r="L19">
        <v>1191</v>
      </c>
      <c r="N19">
        <v>1013</v>
      </c>
      <c r="O19" t="s">
        <v>500</v>
      </c>
      <c r="P19" t="s">
        <v>500</v>
      </c>
      <c r="Q19">
        <v>1</v>
      </c>
      <c r="W19">
        <v>0</v>
      </c>
      <c r="X19">
        <v>-1936699058</v>
      </c>
      <c r="Y19">
        <f t="shared" si="0"/>
        <v>0.52</v>
      </c>
      <c r="AA19">
        <v>0</v>
      </c>
      <c r="AB19">
        <v>0</v>
      </c>
      <c r="AC19">
        <v>0</v>
      </c>
      <c r="AD19">
        <v>444.91</v>
      </c>
      <c r="AE19">
        <v>0</v>
      </c>
      <c r="AF19">
        <v>0</v>
      </c>
      <c r="AG19">
        <v>0</v>
      </c>
      <c r="AH19">
        <v>9.92</v>
      </c>
      <c r="AI19">
        <v>1</v>
      </c>
      <c r="AJ19">
        <v>1</v>
      </c>
      <c r="AK19">
        <v>1</v>
      </c>
      <c r="AL19">
        <v>44.85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0.52</v>
      </c>
      <c r="AU19" t="s">
        <v>6</v>
      </c>
      <c r="AV19">
        <v>1</v>
      </c>
      <c r="AW19">
        <v>2</v>
      </c>
      <c r="AX19">
        <v>92876334</v>
      </c>
      <c r="AY19">
        <v>1</v>
      </c>
      <c r="AZ19">
        <v>0</v>
      </c>
      <c r="BA19">
        <v>15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ROUND(AT19*Source!I35*AH19*AL19,0)</f>
        <v>59227</v>
      </c>
      <c r="CV19">
        <f>ROUND(Y19*Source!I35,7)</f>
        <v>133.12</v>
      </c>
      <c r="CW19">
        <v>0</v>
      </c>
      <c r="CX19">
        <f>ROUND(Y19*Source!I35,7)</f>
        <v>133.12</v>
      </c>
      <c r="CY19">
        <f>AD19</f>
        <v>444.91</v>
      </c>
      <c r="CZ19">
        <f>AH19</f>
        <v>9.92</v>
      </c>
      <c r="DA19">
        <f>AL19</f>
        <v>44.85</v>
      </c>
      <c r="DB19">
        <f t="shared" si="1"/>
        <v>5.16</v>
      </c>
      <c r="DC19">
        <f t="shared" si="2"/>
        <v>0</v>
      </c>
      <c r="DD19" t="s">
        <v>6</v>
      </c>
      <c r="DE19" t="s">
        <v>6</v>
      </c>
      <c r="DF19">
        <f>ROUND(ROUND(AE19,0)*CX19,0)</f>
        <v>0</v>
      </c>
      <c r="DG19">
        <f t="shared" si="3"/>
        <v>0</v>
      </c>
      <c r="DH19">
        <f t="shared" si="4"/>
        <v>0</v>
      </c>
      <c r="DI19">
        <f>ROUND(ROUND(AH19*AL19,0)*CX19,0)</f>
        <v>59238</v>
      </c>
      <c r="DJ19">
        <f>DI19</f>
        <v>59238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ROW(Source!A35)</f>
        <v>35</v>
      </c>
      <c r="B20">
        <v>92875993</v>
      </c>
      <c r="C20">
        <v>92876328</v>
      </c>
      <c r="D20">
        <v>49525479</v>
      </c>
      <c r="E20">
        <v>1</v>
      </c>
      <c r="F20">
        <v>1</v>
      </c>
      <c r="G20">
        <v>1</v>
      </c>
      <c r="H20">
        <v>3</v>
      </c>
      <c r="I20" t="s">
        <v>537</v>
      </c>
      <c r="J20" t="s">
        <v>538</v>
      </c>
      <c r="K20" t="s">
        <v>539</v>
      </c>
      <c r="L20">
        <v>1346</v>
      </c>
      <c r="N20">
        <v>1009</v>
      </c>
      <c r="O20" t="s">
        <v>504</v>
      </c>
      <c r="P20" t="s">
        <v>504</v>
      </c>
      <c r="Q20">
        <v>1</v>
      </c>
      <c r="W20">
        <v>0</v>
      </c>
      <c r="X20">
        <v>233159225</v>
      </c>
      <c r="Y20">
        <f t="shared" si="0"/>
        <v>3.5000000000000003E-2</v>
      </c>
      <c r="AA20">
        <v>279.94</v>
      </c>
      <c r="AB20">
        <v>0</v>
      </c>
      <c r="AC20">
        <v>0</v>
      </c>
      <c r="AD20">
        <v>0</v>
      </c>
      <c r="AE20">
        <v>28.22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3.5000000000000003E-2</v>
      </c>
      <c r="AU20" t="s">
        <v>6</v>
      </c>
      <c r="AV20">
        <v>0</v>
      </c>
      <c r="AW20">
        <v>2</v>
      </c>
      <c r="AX20">
        <v>92876335</v>
      </c>
      <c r="AY20">
        <v>1</v>
      </c>
      <c r="AZ20">
        <v>0</v>
      </c>
      <c r="BA20">
        <v>16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ROUND(Y20*Source!I35,7)</f>
        <v>8.9600000000000009</v>
      </c>
      <c r="CY20">
        <f>AA20</f>
        <v>279.94</v>
      </c>
      <c r="CZ20">
        <f>AE20</f>
        <v>28.22</v>
      </c>
      <c r="DA20">
        <f>AI20</f>
        <v>9.92</v>
      </c>
      <c r="DB20">
        <f t="shared" si="1"/>
        <v>0.99</v>
      </c>
      <c r="DC20">
        <f t="shared" si="2"/>
        <v>0</v>
      </c>
      <c r="DD20" t="s">
        <v>6</v>
      </c>
      <c r="DE20" t="s">
        <v>6</v>
      </c>
      <c r="DF20">
        <f>ROUND(ROUND(AE20*AI20,0)*CX20,0)</f>
        <v>2509</v>
      </c>
      <c r="DG20">
        <f t="shared" si="3"/>
        <v>0</v>
      </c>
      <c r="DH20">
        <f t="shared" si="4"/>
        <v>0</v>
      </c>
      <c r="DI20">
        <f>ROUND(ROUND(AH20,0)*CX20,0)</f>
        <v>0</v>
      </c>
      <c r="DJ20">
        <f>DF20</f>
        <v>2509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ROW(Source!A35)</f>
        <v>35</v>
      </c>
      <c r="B21">
        <v>92875993</v>
      </c>
      <c r="C21">
        <v>92876328</v>
      </c>
      <c r="D21">
        <v>49587330</v>
      </c>
      <c r="E21">
        <v>1</v>
      </c>
      <c r="F21">
        <v>1</v>
      </c>
      <c r="G21">
        <v>1</v>
      </c>
      <c r="H21">
        <v>3</v>
      </c>
      <c r="I21" t="s">
        <v>68</v>
      </c>
      <c r="J21" t="s">
        <v>70</v>
      </c>
      <c r="K21" t="s">
        <v>69</v>
      </c>
      <c r="L21">
        <v>1371</v>
      </c>
      <c r="N21">
        <v>1013</v>
      </c>
      <c r="O21" t="s">
        <v>21</v>
      </c>
      <c r="P21" t="s">
        <v>21</v>
      </c>
      <c r="Q21">
        <v>1</v>
      </c>
      <c r="W21">
        <v>0</v>
      </c>
      <c r="X21">
        <v>-1207934102</v>
      </c>
      <c r="Y21">
        <f t="shared" si="0"/>
        <v>1</v>
      </c>
      <c r="AA21">
        <v>704.66</v>
      </c>
      <c r="AB21">
        <v>0</v>
      </c>
      <c r="AC21">
        <v>0</v>
      </c>
      <c r="AD21">
        <v>0</v>
      </c>
      <c r="AE21">
        <v>109.59</v>
      </c>
      <c r="AF21">
        <v>0</v>
      </c>
      <c r="AG21">
        <v>0</v>
      </c>
      <c r="AH21">
        <v>0</v>
      </c>
      <c r="AI21">
        <v>6.43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6</v>
      </c>
      <c r="AT21">
        <v>1</v>
      </c>
      <c r="AU21" t="s">
        <v>6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6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ROUND(Y21*Source!I35,7)</f>
        <v>256</v>
      </c>
      <c r="CY21">
        <f>AA21</f>
        <v>704.66</v>
      </c>
      <c r="CZ21">
        <f>AE21</f>
        <v>109.59</v>
      </c>
      <c r="DA21">
        <f>AI21</f>
        <v>6.43</v>
      </c>
      <c r="DB21">
        <f t="shared" si="1"/>
        <v>109.59</v>
      </c>
      <c r="DC21">
        <f t="shared" si="2"/>
        <v>0</v>
      </c>
      <c r="DD21" t="s">
        <v>6</v>
      </c>
      <c r="DE21" t="s">
        <v>6</v>
      </c>
      <c r="DF21">
        <f>ROUND(ROUND(AE21*AI21,0)*CX21,0)</f>
        <v>180480</v>
      </c>
      <c r="DG21">
        <f t="shared" si="3"/>
        <v>0</v>
      </c>
      <c r="DH21">
        <f t="shared" si="4"/>
        <v>0</v>
      </c>
      <c r="DI21">
        <f>ROUND(ROUND(AH21,0)*CX21,0)</f>
        <v>0</v>
      </c>
      <c r="DJ21">
        <f>DF21</f>
        <v>180480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ROW(Source!A35)</f>
        <v>35</v>
      </c>
      <c r="B22">
        <v>92875993</v>
      </c>
      <c r="C22">
        <v>92876328</v>
      </c>
      <c r="D22">
        <v>49515638</v>
      </c>
      <c r="E22">
        <v>70</v>
      </c>
      <c r="F22">
        <v>1</v>
      </c>
      <c r="G22">
        <v>1</v>
      </c>
      <c r="H22">
        <v>3</v>
      </c>
      <c r="I22" t="s">
        <v>521</v>
      </c>
      <c r="J22" t="s">
        <v>6</v>
      </c>
      <c r="K22" t="s">
        <v>522</v>
      </c>
      <c r="L22">
        <v>1374</v>
      </c>
      <c r="N22">
        <v>1013</v>
      </c>
      <c r="O22" t="s">
        <v>523</v>
      </c>
      <c r="P22" t="s">
        <v>523</v>
      </c>
      <c r="Q22">
        <v>1</v>
      </c>
      <c r="W22">
        <v>0</v>
      </c>
      <c r="X22">
        <v>-1731369543</v>
      </c>
      <c r="Y22">
        <f t="shared" si="0"/>
        <v>0.1</v>
      </c>
      <c r="AA22">
        <v>9.92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0.1</v>
      </c>
      <c r="AU22" t="s">
        <v>6</v>
      </c>
      <c r="AV22">
        <v>0</v>
      </c>
      <c r="AW22">
        <v>2</v>
      </c>
      <c r="AX22">
        <v>92876336</v>
      </c>
      <c r="AY22">
        <v>1</v>
      </c>
      <c r="AZ22">
        <v>0</v>
      </c>
      <c r="BA22">
        <v>17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ROUND(Y22*Source!I35,7)</f>
        <v>25.6</v>
      </c>
      <c r="CY22">
        <f>AA22</f>
        <v>9.92</v>
      </c>
      <c r="CZ22">
        <f>AE22</f>
        <v>1</v>
      </c>
      <c r="DA22">
        <f>AI22</f>
        <v>9.92</v>
      </c>
      <c r="DB22">
        <f t="shared" si="1"/>
        <v>0.1</v>
      </c>
      <c r="DC22">
        <f t="shared" si="2"/>
        <v>0</v>
      </c>
      <c r="DD22" t="s">
        <v>6</v>
      </c>
      <c r="DE22" t="s">
        <v>6</v>
      </c>
      <c r="DF22">
        <f>ROUND(ROUND(AE22*AI22,0)*CX22,0)</f>
        <v>256</v>
      </c>
      <c r="DG22">
        <f t="shared" si="3"/>
        <v>0</v>
      </c>
      <c r="DH22">
        <f t="shared" si="4"/>
        <v>0</v>
      </c>
      <c r="DI22">
        <f>ROUND(ROUND(AH22,0)*CX22,0)</f>
        <v>0</v>
      </c>
      <c r="DJ22">
        <f>DF22</f>
        <v>256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ROW(Source!A35)</f>
        <v>35</v>
      </c>
      <c r="B23">
        <v>92875993</v>
      </c>
      <c r="C23">
        <v>92876328</v>
      </c>
      <c r="D23">
        <v>0</v>
      </c>
      <c r="E23">
        <v>0</v>
      </c>
      <c r="F23">
        <v>1</v>
      </c>
      <c r="G23">
        <v>1</v>
      </c>
      <c r="H23">
        <v>3</v>
      </c>
      <c r="I23" t="s">
        <v>72</v>
      </c>
      <c r="J23" t="s">
        <v>74</v>
      </c>
      <c r="K23" t="s">
        <v>73</v>
      </c>
      <c r="L23">
        <v>1371</v>
      </c>
      <c r="N23">
        <v>1013</v>
      </c>
      <c r="O23" t="s">
        <v>21</v>
      </c>
      <c r="P23" t="s">
        <v>21</v>
      </c>
      <c r="Q23">
        <v>1</v>
      </c>
      <c r="W23">
        <v>0</v>
      </c>
      <c r="X23">
        <v>163250945</v>
      </c>
      <c r="Y23">
        <f t="shared" si="0"/>
        <v>1</v>
      </c>
      <c r="AA23">
        <v>641.42999999999995</v>
      </c>
      <c r="AB23">
        <v>0</v>
      </c>
      <c r="AC23">
        <v>0</v>
      </c>
      <c r="AD23">
        <v>0</v>
      </c>
      <c r="AE23">
        <v>64.66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6</v>
      </c>
      <c r="AT23">
        <v>1</v>
      </c>
      <c r="AU23" t="s">
        <v>6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6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ROUND(Y23*Source!I35,7)</f>
        <v>256</v>
      </c>
      <c r="CY23">
        <f>AA23</f>
        <v>641.42999999999995</v>
      </c>
      <c r="CZ23">
        <f>AE23</f>
        <v>64.66</v>
      </c>
      <c r="DA23">
        <f>AI23</f>
        <v>9.92</v>
      </c>
      <c r="DB23">
        <f t="shared" si="1"/>
        <v>64.66</v>
      </c>
      <c r="DC23">
        <f t="shared" si="2"/>
        <v>0</v>
      </c>
      <c r="DD23" t="s">
        <v>6</v>
      </c>
      <c r="DE23" t="s">
        <v>6</v>
      </c>
      <c r="DF23">
        <f>ROUND(ROUND(AE23*AI23,0)*CX23,0)</f>
        <v>164096</v>
      </c>
      <c r="DG23">
        <f t="shared" si="3"/>
        <v>0</v>
      </c>
      <c r="DH23">
        <f t="shared" si="4"/>
        <v>0</v>
      </c>
      <c r="DI23">
        <f>ROUND(ROUND(AH23,0)*CX23,0)</f>
        <v>0</v>
      </c>
      <c r="DJ23">
        <f>DF23</f>
        <v>164096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ROW(Source!A38)</f>
        <v>38</v>
      </c>
      <c r="B24">
        <v>92875993</v>
      </c>
      <c r="C24">
        <v>92876341</v>
      </c>
      <c r="D24">
        <v>49510721</v>
      </c>
      <c r="E24">
        <v>70</v>
      </c>
      <c r="F24">
        <v>1</v>
      </c>
      <c r="G24">
        <v>1</v>
      </c>
      <c r="H24">
        <v>1</v>
      </c>
      <c r="I24" t="s">
        <v>540</v>
      </c>
      <c r="J24" t="s">
        <v>6</v>
      </c>
      <c r="K24" t="s">
        <v>541</v>
      </c>
      <c r="L24">
        <v>1191</v>
      </c>
      <c r="N24">
        <v>1013</v>
      </c>
      <c r="O24" t="s">
        <v>500</v>
      </c>
      <c r="P24" t="s">
        <v>500</v>
      </c>
      <c r="Q24">
        <v>1</v>
      </c>
      <c r="W24">
        <v>0</v>
      </c>
      <c r="X24">
        <v>-1759674247</v>
      </c>
      <c r="Y24">
        <f t="shared" si="0"/>
        <v>24</v>
      </c>
      <c r="AA24">
        <v>0</v>
      </c>
      <c r="AB24">
        <v>0</v>
      </c>
      <c r="AC24">
        <v>0</v>
      </c>
      <c r="AD24">
        <v>397.37</v>
      </c>
      <c r="AE24">
        <v>0</v>
      </c>
      <c r="AF24">
        <v>0</v>
      </c>
      <c r="AG24">
        <v>0</v>
      </c>
      <c r="AH24">
        <v>8.86</v>
      </c>
      <c r="AI24">
        <v>1</v>
      </c>
      <c r="AJ24">
        <v>1</v>
      </c>
      <c r="AK24">
        <v>1</v>
      </c>
      <c r="AL24">
        <v>44.85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24</v>
      </c>
      <c r="AU24" t="s">
        <v>6</v>
      </c>
      <c r="AV24">
        <v>1</v>
      </c>
      <c r="AW24">
        <v>2</v>
      </c>
      <c r="AX24">
        <v>92876349</v>
      </c>
      <c r="AY24">
        <v>1</v>
      </c>
      <c r="AZ24">
        <v>0</v>
      </c>
      <c r="BA24">
        <v>18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ROUND(AT24*Source!I38*AH24*AL24,0)</f>
        <v>32330</v>
      </c>
      <c r="CV24">
        <f>ROUND(Y24*Source!I38,7)</f>
        <v>81.36</v>
      </c>
      <c r="CW24">
        <v>0</v>
      </c>
      <c r="CX24">
        <f>ROUND(Y24*Source!I38,7)</f>
        <v>81.36</v>
      </c>
      <c r="CY24">
        <f>AD24</f>
        <v>397.37</v>
      </c>
      <c r="CZ24">
        <f>AH24</f>
        <v>8.86</v>
      </c>
      <c r="DA24">
        <f>AL24</f>
        <v>44.85</v>
      </c>
      <c r="DB24">
        <f t="shared" si="1"/>
        <v>212.64</v>
      </c>
      <c r="DC24">
        <f t="shared" si="2"/>
        <v>0</v>
      </c>
      <c r="DD24" t="s">
        <v>6</v>
      </c>
      <c r="DE24" t="s">
        <v>6</v>
      </c>
      <c r="DF24">
        <f>ROUND(ROUND(AE24,0)*CX24,0)</f>
        <v>0</v>
      </c>
      <c r="DG24">
        <f t="shared" si="3"/>
        <v>0</v>
      </c>
      <c r="DH24">
        <f t="shared" si="4"/>
        <v>0</v>
      </c>
      <c r="DI24">
        <f>ROUND(ROUND(AH24*AL24,0)*CX24,0)</f>
        <v>32300</v>
      </c>
      <c r="DJ24">
        <f>DI24</f>
        <v>32300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ROW(Source!A38)</f>
        <v>38</v>
      </c>
      <c r="B25">
        <v>92875993</v>
      </c>
      <c r="C25">
        <v>92876341</v>
      </c>
      <c r="D25">
        <v>49525620</v>
      </c>
      <c r="E25">
        <v>1</v>
      </c>
      <c r="F25">
        <v>1</v>
      </c>
      <c r="G25">
        <v>1</v>
      </c>
      <c r="H25">
        <v>3</v>
      </c>
      <c r="I25" t="s">
        <v>542</v>
      </c>
      <c r="J25" t="s">
        <v>543</v>
      </c>
      <c r="K25" t="s">
        <v>544</v>
      </c>
      <c r="L25">
        <v>1425</v>
      </c>
      <c r="N25">
        <v>1013</v>
      </c>
      <c r="O25" t="s">
        <v>79</v>
      </c>
      <c r="P25" t="s">
        <v>79</v>
      </c>
      <c r="Q25">
        <v>1</v>
      </c>
      <c r="W25">
        <v>0</v>
      </c>
      <c r="X25">
        <v>777401066</v>
      </c>
      <c r="Y25">
        <f t="shared" si="0"/>
        <v>2</v>
      </c>
      <c r="AA25">
        <v>853.12</v>
      </c>
      <c r="AB25">
        <v>0</v>
      </c>
      <c r="AC25">
        <v>0</v>
      </c>
      <c r="AD25">
        <v>0</v>
      </c>
      <c r="AE25">
        <v>86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2</v>
      </c>
      <c r="AU25" t="s">
        <v>6</v>
      </c>
      <c r="AV25">
        <v>0</v>
      </c>
      <c r="AW25">
        <v>2</v>
      </c>
      <c r="AX25">
        <v>92876350</v>
      </c>
      <c r="AY25">
        <v>1</v>
      </c>
      <c r="AZ25">
        <v>0</v>
      </c>
      <c r="BA25">
        <v>19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ROUND(Y25*Source!I38,7)</f>
        <v>6.78</v>
      </c>
      <c r="CY25">
        <f t="shared" ref="CY25:CY30" si="17">AA25</f>
        <v>853.12</v>
      </c>
      <c r="CZ25">
        <f t="shared" ref="CZ25:CZ30" si="18">AE25</f>
        <v>86</v>
      </c>
      <c r="DA25">
        <f t="shared" ref="DA25:DA30" si="19">AI25</f>
        <v>9.92</v>
      </c>
      <c r="DB25">
        <f t="shared" si="1"/>
        <v>172</v>
      </c>
      <c r="DC25">
        <f t="shared" si="2"/>
        <v>0</v>
      </c>
      <c r="DD25" t="s">
        <v>6</v>
      </c>
      <c r="DE25" t="s">
        <v>6</v>
      </c>
      <c r="DF25">
        <f t="shared" ref="DF25:DF30" si="20">ROUND(ROUND(AE25*AI25,0)*CX25,0)</f>
        <v>5783</v>
      </c>
      <c r="DG25">
        <f t="shared" si="3"/>
        <v>0</v>
      </c>
      <c r="DH25">
        <f t="shared" si="4"/>
        <v>0</v>
      </c>
      <c r="DI25">
        <f t="shared" ref="DI25:DI30" si="21">ROUND(ROUND(AH25,0)*CX25,0)</f>
        <v>0</v>
      </c>
      <c r="DJ25">
        <f t="shared" ref="DJ25:DJ30" si="22">DF25</f>
        <v>5783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ROW(Source!A38)</f>
        <v>38</v>
      </c>
      <c r="B26">
        <v>92875993</v>
      </c>
      <c r="C26">
        <v>92876341</v>
      </c>
      <c r="D26">
        <v>49542939</v>
      </c>
      <c r="E26">
        <v>1</v>
      </c>
      <c r="F26">
        <v>1</v>
      </c>
      <c r="G26">
        <v>1</v>
      </c>
      <c r="H26">
        <v>3</v>
      </c>
      <c r="I26" t="s">
        <v>545</v>
      </c>
      <c r="J26" t="s">
        <v>546</v>
      </c>
      <c r="K26" t="s">
        <v>547</v>
      </c>
      <c r="L26">
        <v>1348</v>
      </c>
      <c r="N26">
        <v>1009</v>
      </c>
      <c r="O26" t="s">
        <v>511</v>
      </c>
      <c r="P26" t="s">
        <v>511</v>
      </c>
      <c r="Q26">
        <v>1000</v>
      </c>
      <c r="W26">
        <v>0</v>
      </c>
      <c r="X26">
        <v>1034743004</v>
      </c>
      <c r="Y26">
        <f t="shared" si="0"/>
        <v>6.0000000000000001E-3</v>
      </c>
      <c r="AA26">
        <v>57710.39</v>
      </c>
      <c r="AB26">
        <v>0</v>
      </c>
      <c r="AC26">
        <v>0</v>
      </c>
      <c r="AD26">
        <v>0</v>
      </c>
      <c r="AE26">
        <v>5817.58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6.0000000000000001E-3</v>
      </c>
      <c r="AU26" t="s">
        <v>6</v>
      </c>
      <c r="AV26">
        <v>0</v>
      </c>
      <c r="AW26">
        <v>2</v>
      </c>
      <c r="AX26">
        <v>92876351</v>
      </c>
      <c r="AY26">
        <v>1</v>
      </c>
      <c r="AZ26">
        <v>0</v>
      </c>
      <c r="BA26">
        <v>20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ROUND(Y26*Source!I38,7)</f>
        <v>2.034E-2</v>
      </c>
      <c r="CY26">
        <f t="shared" si="17"/>
        <v>57710.39</v>
      </c>
      <c r="CZ26">
        <f t="shared" si="18"/>
        <v>5817.58</v>
      </c>
      <c r="DA26">
        <f t="shared" si="19"/>
        <v>9.92</v>
      </c>
      <c r="DB26">
        <f t="shared" si="1"/>
        <v>34.909999999999997</v>
      </c>
      <c r="DC26">
        <f t="shared" si="2"/>
        <v>0</v>
      </c>
      <c r="DD26" t="s">
        <v>6</v>
      </c>
      <c r="DE26" t="s">
        <v>6</v>
      </c>
      <c r="DF26">
        <f t="shared" si="20"/>
        <v>1174</v>
      </c>
      <c r="DG26">
        <f t="shared" si="3"/>
        <v>0</v>
      </c>
      <c r="DH26">
        <f t="shared" si="4"/>
        <v>0</v>
      </c>
      <c r="DI26">
        <f t="shared" si="21"/>
        <v>0</v>
      </c>
      <c r="DJ26">
        <f t="shared" si="22"/>
        <v>1174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ROW(Source!A38)</f>
        <v>38</v>
      </c>
      <c r="B27">
        <v>92875993</v>
      </c>
      <c r="C27">
        <v>92876341</v>
      </c>
      <c r="D27">
        <v>49554879</v>
      </c>
      <c r="E27">
        <v>1</v>
      </c>
      <c r="F27">
        <v>1</v>
      </c>
      <c r="G27">
        <v>1</v>
      </c>
      <c r="H27">
        <v>3</v>
      </c>
      <c r="I27" t="s">
        <v>548</v>
      </c>
      <c r="J27" t="s">
        <v>549</v>
      </c>
      <c r="K27" t="s">
        <v>550</v>
      </c>
      <c r="L27">
        <v>1348</v>
      </c>
      <c r="N27">
        <v>1009</v>
      </c>
      <c r="O27" t="s">
        <v>511</v>
      </c>
      <c r="P27" t="s">
        <v>511</v>
      </c>
      <c r="Q27">
        <v>1000</v>
      </c>
      <c r="W27">
        <v>0</v>
      </c>
      <c r="X27">
        <v>-754099152</v>
      </c>
      <c r="Y27">
        <f t="shared" si="0"/>
        <v>2.0000000000000001E-4</v>
      </c>
      <c r="AA27">
        <v>744000</v>
      </c>
      <c r="AB27">
        <v>0</v>
      </c>
      <c r="AC27">
        <v>0</v>
      </c>
      <c r="AD27">
        <v>0</v>
      </c>
      <c r="AE27">
        <v>75000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2.0000000000000001E-4</v>
      </c>
      <c r="AU27" t="s">
        <v>6</v>
      </c>
      <c r="AV27">
        <v>0</v>
      </c>
      <c r="AW27">
        <v>2</v>
      </c>
      <c r="AX27">
        <v>92876352</v>
      </c>
      <c r="AY27">
        <v>1</v>
      </c>
      <c r="AZ27">
        <v>0</v>
      </c>
      <c r="BA27">
        <v>21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ROUND(Y27*Source!I38,7)</f>
        <v>6.78E-4</v>
      </c>
      <c r="CY27">
        <f t="shared" si="17"/>
        <v>744000</v>
      </c>
      <c r="CZ27">
        <f t="shared" si="18"/>
        <v>75000</v>
      </c>
      <c r="DA27">
        <f t="shared" si="19"/>
        <v>9.92</v>
      </c>
      <c r="DB27">
        <f t="shared" si="1"/>
        <v>15</v>
      </c>
      <c r="DC27">
        <f t="shared" si="2"/>
        <v>0</v>
      </c>
      <c r="DD27" t="s">
        <v>6</v>
      </c>
      <c r="DE27" t="s">
        <v>6</v>
      </c>
      <c r="DF27">
        <f t="shared" si="20"/>
        <v>504</v>
      </c>
      <c r="DG27">
        <f t="shared" si="3"/>
        <v>0</v>
      </c>
      <c r="DH27">
        <f t="shared" si="4"/>
        <v>0</v>
      </c>
      <c r="DI27">
        <f t="shared" si="21"/>
        <v>0</v>
      </c>
      <c r="DJ27">
        <f t="shared" si="22"/>
        <v>504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ROW(Source!A38)</f>
        <v>38</v>
      </c>
      <c r="B28">
        <v>92875993</v>
      </c>
      <c r="C28">
        <v>92876341</v>
      </c>
      <c r="D28">
        <v>49571266</v>
      </c>
      <c r="E28">
        <v>1</v>
      </c>
      <c r="F28">
        <v>1</v>
      </c>
      <c r="G28">
        <v>1</v>
      </c>
      <c r="H28">
        <v>3</v>
      </c>
      <c r="I28" t="s">
        <v>82</v>
      </c>
      <c r="J28" t="s">
        <v>84</v>
      </c>
      <c r="K28" t="s">
        <v>83</v>
      </c>
      <c r="L28">
        <v>1371</v>
      </c>
      <c r="N28">
        <v>1013</v>
      </c>
      <c r="O28" t="s">
        <v>21</v>
      </c>
      <c r="P28" t="s">
        <v>21</v>
      </c>
      <c r="Q28">
        <v>1</v>
      </c>
      <c r="W28">
        <v>0</v>
      </c>
      <c r="X28">
        <v>1964443922</v>
      </c>
      <c r="Y28">
        <f t="shared" si="0"/>
        <v>18.879056049999999</v>
      </c>
      <c r="AA28">
        <v>466.14</v>
      </c>
      <c r="AB28">
        <v>0</v>
      </c>
      <c r="AC28">
        <v>0</v>
      </c>
      <c r="AD28">
        <v>0</v>
      </c>
      <c r="AE28">
        <v>46.99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6</v>
      </c>
      <c r="AT28">
        <v>18.879056049999999</v>
      </c>
      <c r="AU28" t="s">
        <v>6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ROUND(Y28*Source!I38,7)</f>
        <v>64</v>
      </c>
      <c r="CY28">
        <f t="shared" si="17"/>
        <v>466.14</v>
      </c>
      <c r="CZ28">
        <f t="shared" si="18"/>
        <v>46.99</v>
      </c>
      <c r="DA28">
        <f t="shared" si="19"/>
        <v>9.92</v>
      </c>
      <c r="DB28">
        <f t="shared" si="1"/>
        <v>887.13</v>
      </c>
      <c r="DC28">
        <f t="shared" si="2"/>
        <v>0</v>
      </c>
      <c r="DD28" t="s">
        <v>6</v>
      </c>
      <c r="DE28" t="s">
        <v>6</v>
      </c>
      <c r="DF28">
        <f t="shared" si="20"/>
        <v>29824</v>
      </c>
      <c r="DG28">
        <f t="shared" si="3"/>
        <v>0</v>
      </c>
      <c r="DH28">
        <f t="shared" si="4"/>
        <v>0</v>
      </c>
      <c r="DI28">
        <f t="shared" si="21"/>
        <v>0</v>
      </c>
      <c r="DJ28">
        <f t="shared" si="22"/>
        <v>29824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ROW(Source!A38)</f>
        <v>38</v>
      </c>
      <c r="B29">
        <v>92875993</v>
      </c>
      <c r="C29">
        <v>92876341</v>
      </c>
      <c r="D29">
        <v>49571278</v>
      </c>
      <c r="E29">
        <v>1</v>
      </c>
      <c r="F29">
        <v>1</v>
      </c>
      <c r="G29">
        <v>1</v>
      </c>
      <c r="H29">
        <v>3</v>
      </c>
      <c r="I29" t="s">
        <v>86</v>
      </c>
      <c r="J29" t="s">
        <v>89</v>
      </c>
      <c r="K29" t="s">
        <v>87</v>
      </c>
      <c r="L29">
        <v>1455</v>
      </c>
      <c r="N29">
        <v>1013</v>
      </c>
      <c r="O29" t="s">
        <v>88</v>
      </c>
      <c r="P29" t="s">
        <v>88</v>
      </c>
      <c r="Q29">
        <v>1</v>
      </c>
      <c r="W29">
        <v>0</v>
      </c>
      <c r="X29">
        <v>656636633</v>
      </c>
      <c r="Y29">
        <f t="shared" si="0"/>
        <v>7.5516224200000002</v>
      </c>
      <c r="AA29">
        <v>1127.9000000000001</v>
      </c>
      <c r="AB29">
        <v>0</v>
      </c>
      <c r="AC29">
        <v>0</v>
      </c>
      <c r="AD29">
        <v>0</v>
      </c>
      <c r="AE29">
        <v>113.7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6</v>
      </c>
      <c r="AT29">
        <v>7.5516224200000002</v>
      </c>
      <c r="AU29" t="s">
        <v>6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6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ROUND(Y29*Source!I38,7)</f>
        <v>25.6</v>
      </c>
      <c r="CY29">
        <f t="shared" si="17"/>
        <v>1127.9000000000001</v>
      </c>
      <c r="CZ29">
        <f t="shared" si="18"/>
        <v>113.7</v>
      </c>
      <c r="DA29">
        <f t="shared" si="19"/>
        <v>9.92</v>
      </c>
      <c r="DB29">
        <f t="shared" si="1"/>
        <v>858.62</v>
      </c>
      <c r="DC29">
        <f t="shared" si="2"/>
        <v>0</v>
      </c>
      <c r="DD29" t="s">
        <v>6</v>
      </c>
      <c r="DE29" t="s">
        <v>6</v>
      </c>
      <c r="DF29">
        <f t="shared" si="20"/>
        <v>28877</v>
      </c>
      <c r="DG29">
        <f t="shared" si="3"/>
        <v>0</v>
      </c>
      <c r="DH29">
        <f t="shared" si="4"/>
        <v>0</v>
      </c>
      <c r="DI29">
        <f t="shared" si="21"/>
        <v>0</v>
      </c>
      <c r="DJ29">
        <f t="shared" si="22"/>
        <v>28877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ROW(Source!A38)</f>
        <v>38</v>
      </c>
      <c r="B30">
        <v>92875993</v>
      </c>
      <c r="C30">
        <v>92876341</v>
      </c>
      <c r="D30">
        <v>49515638</v>
      </c>
      <c r="E30">
        <v>70</v>
      </c>
      <c r="F30">
        <v>1</v>
      </c>
      <c r="G30">
        <v>1</v>
      </c>
      <c r="H30">
        <v>3</v>
      </c>
      <c r="I30" t="s">
        <v>521</v>
      </c>
      <c r="J30" t="s">
        <v>6</v>
      </c>
      <c r="K30" t="s">
        <v>522</v>
      </c>
      <c r="L30">
        <v>1374</v>
      </c>
      <c r="N30">
        <v>1013</v>
      </c>
      <c r="O30" t="s">
        <v>523</v>
      </c>
      <c r="P30" t="s">
        <v>523</v>
      </c>
      <c r="Q30">
        <v>1</v>
      </c>
      <c r="W30">
        <v>0</v>
      </c>
      <c r="X30">
        <v>-1731369543</v>
      </c>
      <c r="Y30">
        <f t="shared" si="0"/>
        <v>4.25</v>
      </c>
      <c r="AA30">
        <v>9.92</v>
      </c>
      <c r="AB30">
        <v>0</v>
      </c>
      <c r="AC30">
        <v>0</v>
      </c>
      <c r="AD30">
        <v>0</v>
      </c>
      <c r="AE30">
        <v>1</v>
      </c>
      <c r="AF30">
        <v>0</v>
      </c>
      <c r="AG30">
        <v>0</v>
      </c>
      <c r="AH30">
        <v>0</v>
      </c>
      <c r="AI30">
        <v>9.92</v>
      </c>
      <c r="AJ30">
        <v>1</v>
      </c>
      <c r="AK30">
        <v>1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4.25</v>
      </c>
      <c r="AU30" t="s">
        <v>6</v>
      </c>
      <c r="AV30">
        <v>0</v>
      </c>
      <c r="AW30">
        <v>2</v>
      </c>
      <c r="AX30">
        <v>92876354</v>
      </c>
      <c r="AY30">
        <v>1</v>
      </c>
      <c r="AZ30">
        <v>0</v>
      </c>
      <c r="BA30">
        <v>23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ROUND(Y30*Source!I38,7)</f>
        <v>14.407500000000001</v>
      </c>
      <c r="CY30">
        <f t="shared" si="17"/>
        <v>9.92</v>
      </c>
      <c r="CZ30">
        <f t="shared" si="18"/>
        <v>1</v>
      </c>
      <c r="DA30">
        <f t="shared" si="19"/>
        <v>9.92</v>
      </c>
      <c r="DB30">
        <f t="shared" si="1"/>
        <v>4.25</v>
      </c>
      <c r="DC30">
        <f t="shared" si="2"/>
        <v>0</v>
      </c>
      <c r="DD30" t="s">
        <v>6</v>
      </c>
      <c r="DE30" t="s">
        <v>6</v>
      </c>
      <c r="DF30">
        <f t="shared" si="20"/>
        <v>144</v>
      </c>
      <c r="DG30">
        <f t="shared" si="3"/>
        <v>0</v>
      </c>
      <c r="DH30">
        <f t="shared" si="4"/>
        <v>0</v>
      </c>
      <c r="DI30">
        <f t="shared" si="21"/>
        <v>0</v>
      </c>
      <c r="DJ30">
        <f t="shared" si="22"/>
        <v>144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ROW(Source!A41)</f>
        <v>41</v>
      </c>
      <c r="B31">
        <v>92875993</v>
      </c>
      <c r="C31">
        <v>92876357</v>
      </c>
      <c r="D31">
        <v>49510749</v>
      </c>
      <c r="E31">
        <v>70</v>
      </c>
      <c r="F31">
        <v>1</v>
      </c>
      <c r="G31">
        <v>1</v>
      </c>
      <c r="H31">
        <v>1</v>
      </c>
      <c r="I31" t="s">
        <v>551</v>
      </c>
      <c r="J31" t="s">
        <v>6</v>
      </c>
      <c r="K31" t="s">
        <v>552</v>
      </c>
      <c r="L31">
        <v>1191</v>
      </c>
      <c r="N31">
        <v>1013</v>
      </c>
      <c r="O31" t="s">
        <v>500</v>
      </c>
      <c r="P31" t="s">
        <v>500</v>
      </c>
      <c r="Q31">
        <v>1</v>
      </c>
      <c r="W31">
        <v>0</v>
      </c>
      <c r="X31">
        <v>-2012709214</v>
      </c>
      <c r="Y31">
        <f t="shared" si="0"/>
        <v>1.03</v>
      </c>
      <c r="AA31">
        <v>0</v>
      </c>
      <c r="AB31">
        <v>0</v>
      </c>
      <c r="AC31">
        <v>0</v>
      </c>
      <c r="AD31">
        <v>421.59</v>
      </c>
      <c r="AE31">
        <v>0</v>
      </c>
      <c r="AF31">
        <v>0</v>
      </c>
      <c r="AG31">
        <v>0</v>
      </c>
      <c r="AH31">
        <v>9.4</v>
      </c>
      <c r="AI31">
        <v>1</v>
      </c>
      <c r="AJ31">
        <v>1</v>
      </c>
      <c r="AK31">
        <v>1</v>
      </c>
      <c r="AL31">
        <v>44.85</v>
      </c>
      <c r="AM31">
        <v>4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6</v>
      </c>
      <c r="AT31">
        <v>1.03</v>
      </c>
      <c r="AU31" t="s">
        <v>6</v>
      </c>
      <c r="AV31">
        <v>1</v>
      </c>
      <c r="AW31">
        <v>2</v>
      </c>
      <c r="AX31">
        <v>92876370</v>
      </c>
      <c r="AY31">
        <v>1</v>
      </c>
      <c r="AZ31">
        <v>0</v>
      </c>
      <c r="BA31">
        <v>24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ROUND(AT31*Source!I41*AH31*AL31,0)</f>
        <v>33436</v>
      </c>
      <c r="CV31">
        <f>ROUND(Y31*Source!I41,7)</f>
        <v>79.31</v>
      </c>
      <c r="CW31">
        <v>0</v>
      </c>
      <c r="CX31">
        <f>ROUND(Y31*Source!I41,7)</f>
        <v>79.31</v>
      </c>
      <c r="CY31">
        <f>AD31</f>
        <v>421.59</v>
      </c>
      <c r="CZ31">
        <f>AH31</f>
        <v>9.4</v>
      </c>
      <c r="DA31">
        <f>AL31</f>
        <v>44.85</v>
      </c>
      <c r="DB31">
        <f t="shared" si="1"/>
        <v>9.68</v>
      </c>
      <c r="DC31">
        <f t="shared" si="2"/>
        <v>0</v>
      </c>
      <c r="DD31" t="s">
        <v>6</v>
      </c>
      <c r="DE31" t="s">
        <v>6</v>
      </c>
      <c r="DF31">
        <f>ROUND(ROUND(AE31,0)*CX31,0)</f>
        <v>0</v>
      </c>
      <c r="DG31">
        <f t="shared" si="3"/>
        <v>0</v>
      </c>
      <c r="DH31">
        <f t="shared" si="4"/>
        <v>0</v>
      </c>
      <c r="DI31">
        <f>ROUND(ROUND(AH31*AL31,0)*CX31,0)</f>
        <v>33469</v>
      </c>
      <c r="DJ31">
        <f>DI31</f>
        <v>33469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ROW(Source!A41)</f>
        <v>41</v>
      </c>
      <c r="B32">
        <v>92875993</v>
      </c>
      <c r="C32">
        <v>92876357</v>
      </c>
      <c r="D32">
        <v>49510905</v>
      </c>
      <c r="E32">
        <v>70</v>
      </c>
      <c r="F32">
        <v>1</v>
      </c>
      <c r="G32">
        <v>1</v>
      </c>
      <c r="H32">
        <v>1</v>
      </c>
      <c r="I32" t="s">
        <v>553</v>
      </c>
      <c r="J32" t="s">
        <v>6</v>
      </c>
      <c r="K32" t="s">
        <v>554</v>
      </c>
      <c r="L32">
        <v>1191</v>
      </c>
      <c r="N32">
        <v>1013</v>
      </c>
      <c r="O32" t="s">
        <v>500</v>
      </c>
      <c r="P32" t="s">
        <v>500</v>
      </c>
      <c r="Q32">
        <v>1</v>
      </c>
      <c r="W32">
        <v>0</v>
      </c>
      <c r="X32">
        <v>-1417349443</v>
      </c>
      <c r="Y32">
        <f t="shared" si="0"/>
        <v>0.02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0.02</v>
      </c>
      <c r="AU32" t="s">
        <v>6</v>
      </c>
      <c r="AV32">
        <v>2</v>
      </c>
      <c r="AW32">
        <v>2</v>
      </c>
      <c r="AX32">
        <v>92876371</v>
      </c>
      <c r="AY32">
        <v>1</v>
      </c>
      <c r="AZ32">
        <v>0</v>
      </c>
      <c r="BA32">
        <v>25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ROUND(Y32*Source!I41,7)</f>
        <v>1.54</v>
      </c>
      <c r="CY32">
        <f>AD32</f>
        <v>0</v>
      </c>
      <c r="CZ32">
        <f>AH32</f>
        <v>0</v>
      </c>
      <c r="DA32">
        <f>AL32</f>
        <v>1</v>
      </c>
      <c r="DB32">
        <f t="shared" si="1"/>
        <v>0</v>
      </c>
      <c r="DC32">
        <f t="shared" si="2"/>
        <v>0</v>
      </c>
      <c r="DD32" t="s">
        <v>6</v>
      </c>
      <c r="DE32" t="s">
        <v>6</v>
      </c>
      <c r="DF32">
        <f>ROUND(ROUND(AE32,0)*CX32,0)</f>
        <v>0</v>
      </c>
      <c r="DG32">
        <f t="shared" si="3"/>
        <v>0</v>
      </c>
      <c r="DH32">
        <f>ROUND(ROUND(AG32*AK32,0)*CX32,0)</f>
        <v>0</v>
      </c>
      <c r="DI32">
        <f t="shared" ref="DI32:DI42" si="23">ROUND(ROUND(AH32,0)*CX32,0)</f>
        <v>0</v>
      </c>
      <c r="DJ32">
        <f>DI32</f>
        <v>0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ROW(Source!A41)</f>
        <v>41</v>
      </c>
      <c r="B33">
        <v>92875993</v>
      </c>
      <c r="C33">
        <v>92876357</v>
      </c>
      <c r="D33">
        <v>49672573</v>
      </c>
      <c r="E33">
        <v>1</v>
      </c>
      <c r="F33">
        <v>1</v>
      </c>
      <c r="G33">
        <v>1</v>
      </c>
      <c r="H33">
        <v>2</v>
      </c>
      <c r="I33" t="s">
        <v>555</v>
      </c>
      <c r="J33" t="s">
        <v>556</v>
      </c>
      <c r="K33" t="s">
        <v>557</v>
      </c>
      <c r="L33">
        <v>1367</v>
      </c>
      <c r="N33">
        <v>1011</v>
      </c>
      <c r="O33" t="s">
        <v>558</v>
      </c>
      <c r="P33" t="s">
        <v>558</v>
      </c>
      <c r="Q33">
        <v>1</v>
      </c>
      <c r="W33">
        <v>0</v>
      </c>
      <c r="X33">
        <v>-430484415</v>
      </c>
      <c r="Y33">
        <f t="shared" si="0"/>
        <v>0.01</v>
      </c>
      <c r="AA33">
        <v>0</v>
      </c>
      <c r="AB33">
        <v>1814.09</v>
      </c>
      <c r="AC33">
        <v>605.48</v>
      </c>
      <c r="AD33">
        <v>0</v>
      </c>
      <c r="AE33">
        <v>0</v>
      </c>
      <c r="AF33">
        <v>115.4</v>
      </c>
      <c r="AG33">
        <v>13.5</v>
      </c>
      <c r="AH33">
        <v>0</v>
      </c>
      <c r="AI33">
        <v>1</v>
      </c>
      <c r="AJ33">
        <v>15.72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0.01</v>
      </c>
      <c r="AU33" t="s">
        <v>6</v>
      </c>
      <c r="AV33">
        <v>0</v>
      </c>
      <c r="AW33">
        <v>2</v>
      </c>
      <c r="AX33">
        <v>92876372</v>
      </c>
      <c r="AY33">
        <v>1</v>
      </c>
      <c r="AZ33">
        <v>0</v>
      </c>
      <c r="BA33">
        <v>26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ROUND(Y33*Source!I41*DO33,7)</f>
        <v>0</v>
      </c>
      <c r="CX33">
        <f>ROUND(Y33*Source!I41,7)</f>
        <v>0.77</v>
      </c>
      <c r="CY33">
        <f>AB33</f>
        <v>1814.09</v>
      </c>
      <c r="CZ33">
        <f>AF33</f>
        <v>115.4</v>
      </c>
      <c r="DA33">
        <f>AJ33</f>
        <v>15.72</v>
      </c>
      <c r="DB33">
        <f t="shared" si="1"/>
        <v>1.1499999999999999</v>
      </c>
      <c r="DC33">
        <f t="shared" si="2"/>
        <v>0.14000000000000001</v>
      </c>
      <c r="DD33" t="s">
        <v>6</v>
      </c>
      <c r="DE33" t="s">
        <v>6</v>
      </c>
      <c r="DF33">
        <f>ROUND(ROUND(AE33,0)*CX33,0)</f>
        <v>0</v>
      </c>
      <c r="DG33">
        <f>ROUND(ROUND(AF33*AJ33,0)*CX33,0)</f>
        <v>1397</v>
      </c>
      <c r="DH33">
        <f>ROUND(ROUND(AG33*AK33,0)*CX33,0)</f>
        <v>466</v>
      </c>
      <c r="DI33">
        <f t="shared" si="23"/>
        <v>0</v>
      </c>
      <c r="DJ33">
        <f>DG33</f>
        <v>1397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ROW(Source!A41)</f>
        <v>41</v>
      </c>
      <c r="B34">
        <v>92875993</v>
      </c>
      <c r="C34">
        <v>92876357</v>
      </c>
      <c r="D34">
        <v>49673503</v>
      </c>
      <c r="E34">
        <v>1</v>
      </c>
      <c r="F34">
        <v>1</v>
      </c>
      <c r="G34">
        <v>1</v>
      </c>
      <c r="H34">
        <v>2</v>
      </c>
      <c r="I34" t="s">
        <v>559</v>
      </c>
      <c r="J34" t="s">
        <v>560</v>
      </c>
      <c r="K34" t="s">
        <v>561</v>
      </c>
      <c r="L34">
        <v>1367</v>
      </c>
      <c r="N34">
        <v>1011</v>
      </c>
      <c r="O34" t="s">
        <v>558</v>
      </c>
      <c r="P34" t="s">
        <v>558</v>
      </c>
      <c r="Q34">
        <v>1</v>
      </c>
      <c r="W34">
        <v>0</v>
      </c>
      <c r="X34">
        <v>509054691</v>
      </c>
      <c r="Y34">
        <f t="shared" si="0"/>
        <v>0.01</v>
      </c>
      <c r="AA34">
        <v>0</v>
      </c>
      <c r="AB34">
        <v>1032.96</v>
      </c>
      <c r="AC34">
        <v>520.26</v>
      </c>
      <c r="AD34">
        <v>0</v>
      </c>
      <c r="AE34">
        <v>0</v>
      </c>
      <c r="AF34">
        <v>65.709999999999994</v>
      </c>
      <c r="AG34">
        <v>11.6</v>
      </c>
      <c r="AH34">
        <v>0</v>
      </c>
      <c r="AI34">
        <v>1</v>
      </c>
      <c r="AJ34">
        <v>15.72</v>
      </c>
      <c r="AK34">
        <v>44.85</v>
      </c>
      <c r="AL34">
        <v>1</v>
      </c>
      <c r="AM34">
        <v>4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6</v>
      </c>
      <c r="AT34">
        <v>0.01</v>
      </c>
      <c r="AU34" t="s">
        <v>6</v>
      </c>
      <c r="AV34">
        <v>0</v>
      </c>
      <c r="AW34">
        <v>2</v>
      </c>
      <c r="AX34">
        <v>92876373</v>
      </c>
      <c r="AY34">
        <v>1</v>
      </c>
      <c r="AZ34">
        <v>0</v>
      </c>
      <c r="BA34">
        <v>27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ROUND(Y34*Source!I41*DO34,7)</f>
        <v>0</v>
      </c>
      <c r="CX34">
        <f>ROUND(Y34*Source!I41,7)</f>
        <v>0.77</v>
      </c>
      <c r="CY34">
        <f>AB34</f>
        <v>1032.96</v>
      </c>
      <c r="CZ34">
        <f>AF34</f>
        <v>65.709999999999994</v>
      </c>
      <c r="DA34">
        <f>AJ34</f>
        <v>15.72</v>
      </c>
      <c r="DB34">
        <f t="shared" si="1"/>
        <v>0.66</v>
      </c>
      <c r="DC34">
        <f t="shared" si="2"/>
        <v>0.12</v>
      </c>
      <c r="DD34" t="s">
        <v>6</v>
      </c>
      <c r="DE34" t="s">
        <v>6</v>
      </c>
      <c r="DF34">
        <f>ROUND(ROUND(AE34,0)*CX34,0)</f>
        <v>0</v>
      </c>
      <c r="DG34">
        <f>ROUND(ROUND(AF34*AJ34,0)*CX34,0)</f>
        <v>795</v>
      </c>
      <c r="DH34">
        <f>ROUND(ROUND(AG34*AK34,0)*CX34,0)</f>
        <v>400</v>
      </c>
      <c r="DI34">
        <f t="shared" si="23"/>
        <v>0</v>
      </c>
      <c r="DJ34">
        <f>DG34</f>
        <v>795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ROW(Source!A41)</f>
        <v>41</v>
      </c>
      <c r="B35">
        <v>92875993</v>
      </c>
      <c r="C35">
        <v>92876357</v>
      </c>
      <c r="D35">
        <v>49523481</v>
      </c>
      <c r="E35">
        <v>1</v>
      </c>
      <c r="F35">
        <v>1</v>
      </c>
      <c r="G35">
        <v>1</v>
      </c>
      <c r="H35">
        <v>3</v>
      </c>
      <c r="I35" t="s">
        <v>562</v>
      </c>
      <c r="J35" t="s">
        <v>563</v>
      </c>
      <c r="K35" t="s">
        <v>564</v>
      </c>
      <c r="L35">
        <v>1346</v>
      </c>
      <c r="N35">
        <v>1009</v>
      </c>
      <c r="O35" t="s">
        <v>504</v>
      </c>
      <c r="P35" t="s">
        <v>504</v>
      </c>
      <c r="Q35">
        <v>1</v>
      </c>
      <c r="W35">
        <v>0</v>
      </c>
      <c r="X35">
        <v>1682799448</v>
      </c>
      <c r="Y35">
        <f t="shared" si="0"/>
        <v>0.16</v>
      </c>
      <c r="AA35">
        <v>301.57</v>
      </c>
      <c r="AB35">
        <v>0</v>
      </c>
      <c r="AC35">
        <v>0</v>
      </c>
      <c r="AD35">
        <v>0</v>
      </c>
      <c r="AE35">
        <v>30.4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0.16</v>
      </c>
      <c r="AU35" t="s">
        <v>6</v>
      </c>
      <c r="AV35">
        <v>0</v>
      </c>
      <c r="AW35">
        <v>2</v>
      </c>
      <c r="AX35">
        <v>92876374</v>
      </c>
      <c r="AY35">
        <v>1</v>
      </c>
      <c r="AZ35">
        <v>0</v>
      </c>
      <c r="BA35">
        <v>28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ROUND(Y35*Source!I41,7)</f>
        <v>12.32</v>
      </c>
      <c r="CY35">
        <f t="shared" ref="CY35:CY42" si="24">AA35</f>
        <v>301.57</v>
      </c>
      <c r="CZ35">
        <f t="shared" ref="CZ35:CZ42" si="25">AE35</f>
        <v>30.4</v>
      </c>
      <c r="DA35">
        <f t="shared" ref="DA35:DA42" si="26">AI35</f>
        <v>9.92</v>
      </c>
      <c r="DB35">
        <f t="shared" si="1"/>
        <v>4.8600000000000003</v>
      </c>
      <c r="DC35">
        <f t="shared" si="2"/>
        <v>0</v>
      </c>
      <c r="DD35" t="s">
        <v>6</v>
      </c>
      <c r="DE35" t="s">
        <v>6</v>
      </c>
      <c r="DF35">
        <f t="shared" ref="DF35:DF42" si="27">ROUND(ROUND(AE35*AI35,0)*CX35,0)</f>
        <v>3721</v>
      </c>
      <c r="DG35">
        <f t="shared" ref="DG35:DG44" si="28">ROUND(ROUND(AF35,0)*CX35,0)</f>
        <v>0</v>
      </c>
      <c r="DH35">
        <f t="shared" ref="DH35:DH43" si="29">ROUND(ROUND(AG35,0)*CX35,0)</f>
        <v>0</v>
      </c>
      <c r="DI35">
        <f t="shared" si="23"/>
        <v>0</v>
      </c>
      <c r="DJ35">
        <f t="shared" ref="DJ35:DJ42" si="30">DF35</f>
        <v>3721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ROW(Source!A41)</f>
        <v>41</v>
      </c>
      <c r="B36">
        <v>92875993</v>
      </c>
      <c r="C36">
        <v>92876357</v>
      </c>
      <c r="D36">
        <v>49523499</v>
      </c>
      <c r="E36">
        <v>1</v>
      </c>
      <c r="F36">
        <v>1</v>
      </c>
      <c r="G36">
        <v>1</v>
      </c>
      <c r="H36">
        <v>3</v>
      </c>
      <c r="I36" t="s">
        <v>565</v>
      </c>
      <c r="J36" t="s">
        <v>566</v>
      </c>
      <c r="K36" t="s">
        <v>567</v>
      </c>
      <c r="L36">
        <v>1302</v>
      </c>
      <c r="N36">
        <v>1003</v>
      </c>
      <c r="O36" t="s">
        <v>568</v>
      </c>
      <c r="P36" t="s">
        <v>568</v>
      </c>
      <c r="Q36">
        <v>10</v>
      </c>
      <c r="W36">
        <v>0</v>
      </c>
      <c r="X36">
        <v>-893440473</v>
      </c>
      <c r="Y36">
        <f t="shared" si="0"/>
        <v>0.5</v>
      </c>
      <c r="AA36">
        <v>68.45</v>
      </c>
      <c r="AB36">
        <v>0</v>
      </c>
      <c r="AC36">
        <v>0</v>
      </c>
      <c r="AD36">
        <v>0</v>
      </c>
      <c r="AE36">
        <v>6.9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0.5</v>
      </c>
      <c r="AU36" t="s">
        <v>6</v>
      </c>
      <c r="AV36">
        <v>0</v>
      </c>
      <c r="AW36">
        <v>2</v>
      </c>
      <c r="AX36">
        <v>92876375</v>
      </c>
      <c r="AY36">
        <v>1</v>
      </c>
      <c r="AZ36">
        <v>0</v>
      </c>
      <c r="BA36">
        <v>29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ROUND(Y36*Source!I41,7)</f>
        <v>38.5</v>
      </c>
      <c r="CY36">
        <f t="shared" si="24"/>
        <v>68.45</v>
      </c>
      <c r="CZ36">
        <f t="shared" si="25"/>
        <v>6.9</v>
      </c>
      <c r="DA36">
        <f t="shared" si="26"/>
        <v>9.92</v>
      </c>
      <c r="DB36">
        <f t="shared" si="1"/>
        <v>3.45</v>
      </c>
      <c r="DC36">
        <f t="shared" si="2"/>
        <v>0</v>
      </c>
      <c r="DD36" t="s">
        <v>6</v>
      </c>
      <c r="DE36" t="s">
        <v>6</v>
      </c>
      <c r="DF36">
        <f t="shared" si="27"/>
        <v>2618</v>
      </c>
      <c r="DG36">
        <f t="shared" si="28"/>
        <v>0</v>
      </c>
      <c r="DH36">
        <f t="shared" si="29"/>
        <v>0</v>
      </c>
      <c r="DI36">
        <f t="shared" si="23"/>
        <v>0</v>
      </c>
      <c r="DJ36">
        <f t="shared" si="30"/>
        <v>2618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ROW(Source!A41)</f>
        <v>41</v>
      </c>
      <c r="B37">
        <v>92875993</v>
      </c>
      <c r="C37">
        <v>92876357</v>
      </c>
      <c r="D37">
        <v>49554585</v>
      </c>
      <c r="E37">
        <v>1</v>
      </c>
      <c r="F37">
        <v>1</v>
      </c>
      <c r="G37">
        <v>1</v>
      </c>
      <c r="H37">
        <v>3</v>
      </c>
      <c r="I37" t="s">
        <v>569</v>
      </c>
      <c r="J37" t="s">
        <v>570</v>
      </c>
      <c r="K37" t="s">
        <v>571</v>
      </c>
      <c r="L37">
        <v>1346</v>
      </c>
      <c r="N37">
        <v>1009</v>
      </c>
      <c r="O37" t="s">
        <v>504</v>
      </c>
      <c r="P37" t="s">
        <v>504</v>
      </c>
      <c r="Q37">
        <v>1</v>
      </c>
      <c r="W37">
        <v>0</v>
      </c>
      <c r="X37">
        <v>-211331552</v>
      </c>
      <c r="Y37">
        <f t="shared" si="0"/>
        <v>0.05</v>
      </c>
      <c r="AA37">
        <v>283.70999999999998</v>
      </c>
      <c r="AB37">
        <v>0</v>
      </c>
      <c r="AC37">
        <v>0</v>
      </c>
      <c r="AD37">
        <v>0</v>
      </c>
      <c r="AE37">
        <v>28.6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6</v>
      </c>
      <c r="AT37">
        <v>0.05</v>
      </c>
      <c r="AU37" t="s">
        <v>6</v>
      </c>
      <c r="AV37">
        <v>0</v>
      </c>
      <c r="AW37">
        <v>2</v>
      </c>
      <c r="AX37">
        <v>92876376</v>
      </c>
      <c r="AY37">
        <v>1</v>
      </c>
      <c r="AZ37">
        <v>0</v>
      </c>
      <c r="BA37">
        <v>30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ROUND(Y37*Source!I41,7)</f>
        <v>3.85</v>
      </c>
      <c r="CY37">
        <f t="shared" si="24"/>
        <v>283.70999999999998</v>
      </c>
      <c r="CZ37">
        <f t="shared" si="25"/>
        <v>28.6</v>
      </c>
      <c r="DA37">
        <f t="shared" si="26"/>
        <v>9.92</v>
      </c>
      <c r="DB37">
        <f t="shared" si="1"/>
        <v>1.43</v>
      </c>
      <c r="DC37">
        <f t="shared" si="2"/>
        <v>0</v>
      </c>
      <c r="DD37" t="s">
        <v>6</v>
      </c>
      <c r="DE37" t="s">
        <v>6</v>
      </c>
      <c r="DF37">
        <f t="shared" si="27"/>
        <v>1093</v>
      </c>
      <c r="DG37">
        <f t="shared" si="28"/>
        <v>0</v>
      </c>
      <c r="DH37">
        <f t="shared" si="29"/>
        <v>0</v>
      </c>
      <c r="DI37">
        <f t="shared" si="23"/>
        <v>0</v>
      </c>
      <c r="DJ37">
        <f t="shared" si="30"/>
        <v>1093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ROW(Source!A41)</f>
        <v>41</v>
      </c>
      <c r="B38">
        <v>92875993</v>
      </c>
      <c r="C38">
        <v>92876357</v>
      </c>
      <c r="D38">
        <v>49568006</v>
      </c>
      <c r="E38">
        <v>1</v>
      </c>
      <c r="F38">
        <v>1</v>
      </c>
      <c r="G38">
        <v>1</v>
      </c>
      <c r="H38">
        <v>3</v>
      </c>
      <c r="I38" t="s">
        <v>114</v>
      </c>
      <c r="J38" t="s">
        <v>116</v>
      </c>
      <c r="K38" t="s">
        <v>115</v>
      </c>
      <c r="L38">
        <v>1425</v>
      </c>
      <c r="N38">
        <v>1013</v>
      </c>
      <c r="O38" t="s">
        <v>79</v>
      </c>
      <c r="P38" t="s">
        <v>79</v>
      </c>
      <c r="Q38">
        <v>1</v>
      </c>
      <c r="W38">
        <v>0</v>
      </c>
      <c r="X38">
        <v>-4905764</v>
      </c>
      <c r="Y38">
        <f t="shared" si="0"/>
        <v>3.3246752999999997E-2</v>
      </c>
      <c r="AA38">
        <v>629.03</v>
      </c>
      <c r="AB38">
        <v>0</v>
      </c>
      <c r="AC38">
        <v>0</v>
      </c>
      <c r="AD38">
        <v>0</v>
      </c>
      <c r="AE38">
        <v>63.41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6</v>
      </c>
      <c r="AT38">
        <v>3.3246752999999997E-2</v>
      </c>
      <c r="AU38" t="s">
        <v>6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ROUND(Y38*Source!I41,7)</f>
        <v>2.56</v>
      </c>
      <c r="CY38">
        <f t="shared" si="24"/>
        <v>629.03</v>
      </c>
      <c r="CZ38">
        <f t="shared" si="25"/>
        <v>63.41</v>
      </c>
      <c r="DA38">
        <f t="shared" si="26"/>
        <v>9.92</v>
      </c>
      <c r="DB38">
        <f t="shared" si="1"/>
        <v>2.11</v>
      </c>
      <c r="DC38">
        <f t="shared" si="2"/>
        <v>0</v>
      </c>
      <c r="DD38" t="s">
        <v>6</v>
      </c>
      <c r="DE38" t="s">
        <v>6</v>
      </c>
      <c r="DF38">
        <f t="shared" si="27"/>
        <v>1610</v>
      </c>
      <c r="DG38">
        <f t="shared" si="28"/>
        <v>0</v>
      </c>
      <c r="DH38">
        <f t="shared" si="29"/>
        <v>0</v>
      </c>
      <c r="DI38">
        <f t="shared" si="23"/>
        <v>0</v>
      </c>
      <c r="DJ38">
        <f t="shared" si="30"/>
        <v>1610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ROW(Source!A41)</f>
        <v>41</v>
      </c>
      <c r="B39">
        <v>92875993</v>
      </c>
      <c r="C39">
        <v>92876357</v>
      </c>
      <c r="D39">
        <v>49571819</v>
      </c>
      <c r="E39">
        <v>1</v>
      </c>
      <c r="F39">
        <v>1</v>
      </c>
      <c r="G39">
        <v>1</v>
      </c>
      <c r="H39">
        <v>3</v>
      </c>
      <c r="I39" t="s">
        <v>100</v>
      </c>
      <c r="J39" t="s">
        <v>103</v>
      </c>
      <c r="K39" t="s">
        <v>101</v>
      </c>
      <c r="L39">
        <v>1477</v>
      </c>
      <c r="N39">
        <v>1013</v>
      </c>
      <c r="O39" t="s">
        <v>102</v>
      </c>
      <c r="P39" t="s">
        <v>104</v>
      </c>
      <c r="Q39">
        <v>1</v>
      </c>
      <c r="W39">
        <v>0</v>
      </c>
      <c r="X39">
        <v>-696763281</v>
      </c>
      <c r="Y39">
        <f t="shared" si="0"/>
        <v>1.1688311999999999E-2</v>
      </c>
      <c r="AA39">
        <v>36283.49</v>
      </c>
      <c r="AB39">
        <v>0</v>
      </c>
      <c r="AC39">
        <v>0</v>
      </c>
      <c r="AD39">
        <v>0</v>
      </c>
      <c r="AE39">
        <v>3657.61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6</v>
      </c>
      <c r="AT39">
        <v>1.1688311999999999E-2</v>
      </c>
      <c r="AU39" t="s">
        <v>6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ROUND(Y39*Source!I41,7)</f>
        <v>0.9</v>
      </c>
      <c r="CY39">
        <f t="shared" si="24"/>
        <v>36283.49</v>
      </c>
      <c r="CZ39">
        <f t="shared" si="25"/>
        <v>3657.61</v>
      </c>
      <c r="DA39">
        <f t="shared" si="26"/>
        <v>9.92</v>
      </c>
      <c r="DB39">
        <f t="shared" si="1"/>
        <v>42.75</v>
      </c>
      <c r="DC39">
        <f t="shared" si="2"/>
        <v>0</v>
      </c>
      <c r="DD39" t="s">
        <v>6</v>
      </c>
      <c r="DE39" t="s">
        <v>6</v>
      </c>
      <c r="DF39">
        <f t="shared" si="27"/>
        <v>32655</v>
      </c>
      <c r="DG39">
        <f t="shared" si="28"/>
        <v>0</v>
      </c>
      <c r="DH39">
        <f t="shared" si="29"/>
        <v>0</v>
      </c>
      <c r="DI39">
        <f t="shared" si="23"/>
        <v>0</v>
      </c>
      <c r="DJ39">
        <f t="shared" si="30"/>
        <v>32655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ROW(Source!A41)</f>
        <v>41</v>
      </c>
      <c r="B40">
        <v>92875993</v>
      </c>
      <c r="C40">
        <v>92876357</v>
      </c>
      <c r="D40">
        <v>49571908</v>
      </c>
      <c r="E40">
        <v>1</v>
      </c>
      <c r="F40">
        <v>1</v>
      </c>
      <c r="G40">
        <v>1</v>
      </c>
      <c r="H40">
        <v>3</v>
      </c>
      <c r="I40" t="s">
        <v>106</v>
      </c>
      <c r="J40" t="s">
        <v>108</v>
      </c>
      <c r="K40" t="s">
        <v>107</v>
      </c>
      <c r="L40">
        <v>1477</v>
      </c>
      <c r="N40">
        <v>1013</v>
      </c>
      <c r="O40" t="s">
        <v>102</v>
      </c>
      <c r="P40" t="s">
        <v>104</v>
      </c>
      <c r="Q40">
        <v>1</v>
      </c>
      <c r="W40">
        <v>0</v>
      </c>
      <c r="X40">
        <v>1700660840</v>
      </c>
      <c r="Y40">
        <f t="shared" si="0"/>
        <v>8.1818182000000003E-2</v>
      </c>
      <c r="AA40">
        <v>11409.88</v>
      </c>
      <c r="AB40">
        <v>0</v>
      </c>
      <c r="AC40">
        <v>0</v>
      </c>
      <c r="AD40">
        <v>0</v>
      </c>
      <c r="AE40">
        <v>1150.19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6</v>
      </c>
      <c r="AT40">
        <v>8.1818182000000003E-2</v>
      </c>
      <c r="AU40" t="s">
        <v>6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ROUND(Y40*Source!I41,7)</f>
        <v>6.3</v>
      </c>
      <c r="CY40">
        <f t="shared" si="24"/>
        <v>11409.88</v>
      </c>
      <c r="CZ40">
        <f t="shared" si="25"/>
        <v>1150.19</v>
      </c>
      <c r="DA40">
        <f t="shared" si="26"/>
        <v>9.92</v>
      </c>
      <c r="DB40">
        <f t="shared" si="1"/>
        <v>94.11</v>
      </c>
      <c r="DC40">
        <f t="shared" si="2"/>
        <v>0</v>
      </c>
      <c r="DD40" t="s">
        <v>6</v>
      </c>
      <c r="DE40" t="s">
        <v>6</v>
      </c>
      <c r="DF40">
        <f t="shared" si="27"/>
        <v>71883</v>
      </c>
      <c r="DG40">
        <f t="shared" si="28"/>
        <v>0</v>
      </c>
      <c r="DH40">
        <f t="shared" si="29"/>
        <v>0</v>
      </c>
      <c r="DI40">
        <f t="shared" si="23"/>
        <v>0</v>
      </c>
      <c r="DJ40">
        <f t="shared" si="30"/>
        <v>71883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ROW(Source!A41)</f>
        <v>41</v>
      </c>
      <c r="B41">
        <v>92875993</v>
      </c>
      <c r="C41">
        <v>92876357</v>
      </c>
      <c r="D41">
        <v>49515638</v>
      </c>
      <c r="E41">
        <v>70</v>
      </c>
      <c r="F41">
        <v>1</v>
      </c>
      <c r="G41">
        <v>1</v>
      </c>
      <c r="H41">
        <v>3</v>
      </c>
      <c r="I41" t="s">
        <v>521</v>
      </c>
      <c r="J41" t="s">
        <v>6</v>
      </c>
      <c r="K41" t="s">
        <v>522</v>
      </c>
      <c r="L41">
        <v>1374</v>
      </c>
      <c r="N41">
        <v>1013</v>
      </c>
      <c r="O41" t="s">
        <v>523</v>
      </c>
      <c r="P41" t="s">
        <v>523</v>
      </c>
      <c r="Q41">
        <v>1</v>
      </c>
      <c r="W41">
        <v>0</v>
      </c>
      <c r="X41">
        <v>-1731369543</v>
      </c>
      <c r="Y41">
        <f t="shared" si="0"/>
        <v>0.19</v>
      </c>
      <c r="AA41">
        <v>9.92</v>
      </c>
      <c r="AB41">
        <v>0</v>
      </c>
      <c r="AC41">
        <v>0</v>
      </c>
      <c r="AD41">
        <v>0</v>
      </c>
      <c r="AE41">
        <v>1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6</v>
      </c>
      <c r="AT41">
        <v>0.19</v>
      </c>
      <c r="AU41" t="s">
        <v>6</v>
      </c>
      <c r="AV41">
        <v>0</v>
      </c>
      <c r="AW41">
        <v>2</v>
      </c>
      <c r="AX41">
        <v>92876377</v>
      </c>
      <c r="AY41">
        <v>1</v>
      </c>
      <c r="AZ41">
        <v>0</v>
      </c>
      <c r="BA41">
        <v>31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ROUND(Y41*Source!I41,7)</f>
        <v>14.63</v>
      </c>
      <c r="CY41">
        <f t="shared" si="24"/>
        <v>9.92</v>
      </c>
      <c r="CZ41">
        <f t="shared" si="25"/>
        <v>1</v>
      </c>
      <c r="DA41">
        <f t="shared" si="26"/>
        <v>9.92</v>
      </c>
      <c r="DB41">
        <f t="shared" si="1"/>
        <v>0.19</v>
      </c>
      <c r="DC41">
        <f t="shared" si="2"/>
        <v>0</v>
      </c>
      <c r="DD41" t="s">
        <v>6</v>
      </c>
      <c r="DE41" t="s">
        <v>6</v>
      </c>
      <c r="DF41">
        <f t="shared" si="27"/>
        <v>146</v>
      </c>
      <c r="DG41">
        <f t="shared" si="28"/>
        <v>0</v>
      </c>
      <c r="DH41">
        <f t="shared" si="29"/>
        <v>0</v>
      </c>
      <c r="DI41">
        <f t="shared" si="23"/>
        <v>0</v>
      </c>
      <c r="DJ41">
        <f t="shared" si="30"/>
        <v>146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ROW(Source!A41)</f>
        <v>41</v>
      </c>
      <c r="B42">
        <v>92875993</v>
      </c>
      <c r="C42">
        <v>92876357</v>
      </c>
      <c r="D42">
        <v>0</v>
      </c>
      <c r="E42">
        <v>0</v>
      </c>
      <c r="F42">
        <v>1</v>
      </c>
      <c r="G42">
        <v>1</v>
      </c>
      <c r="H42">
        <v>3</v>
      </c>
      <c r="I42" t="s">
        <v>72</v>
      </c>
      <c r="J42" t="s">
        <v>111</v>
      </c>
      <c r="K42" t="s">
        <v>110</v>
      </c>
      <c r="L42">
        <v>1477</v>
      </c>
      <c r="N42">
        <v>1013</v>
      </c>
      <c r="O42" t="s">
        <v>102</v>
      </c>
      <c r="P42" t="s">
        <v>104</v>
      </c>
      <c r="Q42">
        <v>1</v>
      </c>
      <c r="W42">
        <v>0</v>
      </c>
      <c r="X42">
        <v>1019118893</v>
      </c>
      <c r="Y42">
        <f t="shared" si="0"/>
        <v>6.4935059999999996E-3</v>
      </c>
      <c r="AA42">
        <v>27049.18</v>
      </c>
      <c r="AB42">
        <v>0</v>
      </c>
      <c r="AC42">
        <v>0</v>
      </c>
      <c r="AD42">
        <v>0</v>
      </c>
      <c r="AE42">
        <v>28445.45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6</v>
      </c>
      <c r="AT42">
        <v>6.4935059999999996E-3</v>
      </c>
      <c r="AU42" t="s">
        <v>6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ROUND(Y42*Source!I41,7)</f>
        <v>0.5</v>
      </c>
      <c r="CY42">
        <f t="shared" si="24"/>
        <v>27049.18</v>
      </c>
      <c r="CZ42">
        <f t="shared" si="25"/>
        <v>28445.45</v>
      </c>
      <c r="DA42">
        <f t="shared" si="26"/>
        <v>9.92</v>
      </c>
      <c r="DB42">
        <f t="shared" si="1"/>
        <v>184.71</v>
      </c>
      <c r="DC42">
        <f t="shared" si="2"/>
        <v>0</v>
      </c>
      <c r="DD42" t="s">
        <v>6</v>
      </c>
      <c r="DE42" t="s">
        <v>6</v>
      </c>
      <c r="DF42">
        <f t="shared" si="27"/>
        <v>141090</v>
      </c>
      <c r="DG42">
        <f t="shared" si="28"/>
        <v>0</v>
      </c>
      <c r="DH42">
        <f t="shared" si="29"/>
        <v>0</v>
      </c>
      <c r="DI42">
        <f t="shared" si="23"/>
        <v>0</v>
      </c>
      <c r="DJ42">
        <f t="shared" si="30"/>
        <v>141090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ROW(Source!A46)</f>
        <v>46</v>
      </c>
      <c r="B43">
        <v>92875993</v>
      </c>
      <c r="C43">
        <v>92876382</v>
      </c>
      <c r="D43">
        <v>49510853</v>
      </c>
      <c r="E43">
        <v>70</v>
      </c>
      <c r="F43">
        <v>1</v>
      </c>
      <c r="G43">
        <v>1</v>
      </c>
      <c r="H43">
        <v>1</v>
      </c>
      <c r="I43" t="s">
        <v>572</v>
      </c>
      <c r="J43" t="s">
        <v>6</v>
      </c>
      <c r="K43" t="s">
        <v>573</v>
      </c>
      <c r="L43">
        <v>1191</v>
      </c>
      <c r="N43">
        <v>1013</v>
      </c>
      <c r="O43" t="s">
        <v>500</v>
      </c>
      <c r="P43" t="s">
        <v>500</v>
      </c>
      <c r="Q43">
        <v>1</v>
      </c>
      <c r="W43">
        <v>0</v>
      </c>
      <c r="X43">
        <v>-368376191</v>
      </c>
      <c r="Y43">
        <f t="shared" si="0"/>
        <v>2.81</v>
      </c>
      <c r="AA43">
        <v>0</v>
      </c>
      <c r="AB43">
        <v>0</v>
      </c>
      <c r="AC43">
        <v>0</v>
      </c>
      <c r="AD43">
        <v>630.59</v>
      </c>
      <c r="AE43">
        <v>0</v>
      </c>
      <c r="AF43">
        <v>0</v>
      </c>
      <c r="AG43">
        <v>0</v>
      </c>
      <c r="AH43">
        <v>14.06</v>
      </c>
      <c r="AI43">
        <v>1</v>
      </c>
      <c r="AJ43">
        <v>1</v>
      </c>
      <c r="AK43">
        <v>1</v>
      </c>
      <c r="AL43">
        <v>44.85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2.81</v>
      </c>
      <c r="AU43" t="s">
        <v>6</v>
      </c>
      <c r="AV43">
        <v>1</v>
      </c>
      <c r="AW43">
        <v>2</v>
      </c>
      <c r="AX43">
        <v>92876392</v>
      </c>
      <c r="AY43">
        <v>1</v>
      </c>
      <c r="AZ43">
        <v>0</v>
      </c>
      <c r="BA43">
        <v>32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ROUND(AT43*Source!I46*AH43*AL43,0)</f>
        <v>1772</v>
      </c>
      <c r="CV43">
        <f>ROUND(Y43*Source!I46,7)</f>
        <v>2.81</v>
      </c>
      <c r="CW43">
        <v>0</v>
      </c>
      <c r="CX43">
        <f>ROUND(Y43*Source!I46,7)</f>
        <v>2.81</v>
      </c>
      <c r="CY43">
        <f>AD43</f>
        <v>630.59</v>
      </c>
      <c r="CZ43">
        <f>AH43</f>
        <v>14.06</v>
      </c>
      <c r="DA43">
        <f>AL43</f>
        <v>44.85</v>
      </c>
      <c r="DB43">
        <f t="shared" si="1"/>
        <v>39.51</v>
      </c>
      <c r="DC43">
        <f t="shared" si="2"/>
        <v>0</v>
      </c>
      <c r="DD43" t="s">
        <v>6</v>
      </c>
      <c r="DE43" t="s">
        <v>6</v>
      </c>
      <c r="DF43">
        <f>ROUND(ROUND(AE43,0)*CX43,0)</f>
        <v>0</v>
      </c>
      <c r="DG43">
        <f t="shared" si="28"/>
        <v>0</v>
      </c>
      <c r="DH43">
        <f t="shared" si="29"/>
        <v>0</v>
      </c>
      <c r="DI43">
        <f>ROUND(ROUND(AH43*AL43,0)*CX43,0)</f>
        <v>1773</v>
      </c>
      <c r="DJ43">
        <f>DI43</f>
        <v>1773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ROW(Source!A46)</f>
        <v>46</v>
      </c>
      <c r="B44">
        <v>92875993</v>
      </c>
      <c r="C44">
        <v>92876382</v>
      </c>
      <c r="D44">
        <v>49510905</v>
      </c>
      <c r="E44">
        <v>70</v>
      </c>
      <c r="F44">
        <v>1</v>
      </c>
      <c r="G44">
        <v>1</v>
      </c>
      <c r="H44">
        <v>1</v>
      </c>
      <c r="I44" t="s">
        <v>553</v>
      </c>
      <c r="J44" t="s">
        <v>6</v>
      </c>
      <c r="K44" t="s">
        <v>554</v>
      </c>
      <c r="L44">
        <v>1191</v>
      </c>
      <c r="N44">
        <v>1013</v>
      </c>
      <c r="O44" t="s">
        <v>500</v>
      </c>
      <c r="P44" t="s">
        <v>500</v>
      </c>
      <c r="Q44">
        <v>1</v>
      </c>
      <c r="W44">
        <v>0</v>
      </c>
      <c r="X44">
        <v>-1417349443</v>
      </c>
      <c r="Y44">
        <f t="shared" si="0"/>
        <v>0.35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44.85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0.35</v>
      </c>
      <c r="AU44" t="s">
        <v>6</v>
      </c>
      <c r="AV44">
        <v>2</v>
      </c>
      <c r="AW44">
        <v>2</v>
      </c>
      <c r="AX44">
        <v>92876393</v>
      </c>
      <c r="AY44">
        <v>1</v>
      </c>
      <c r="AZ44">
        <v>0</v>
      </c>
      <c r="BA44">
        <v>33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ROUND(Y44*Source!I46,7)</f>
        <v>0.35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6</v>
      </c>
      <c r="DE44" t="s">
        <v>6</v>
      </c>
      <c r="DF44">
        <f>ROUND(ROUND(AE44,0)*CX44,0)</f>
        <v>0</v>
      </c>
      <c r="DG44">
        <f t="shared" si="28"/>
        <v>0</v>
      </c>
      <c r="DH44">
        <f>ROUND(ROUND(AG44*AK44,0)*CX44,0)</f>
        <v>0</v>
      </c>
      <c r="DI44">
        <f t="shared" ref="DI44:DI51" si="31">ROUND(ROUND(AH44,0)*CX44,0)</f>
        <v>0</v>
      </c>
      <c r="DJ44">
        <f>DI44</f>
        <v>0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ROW(Source!A46)</f>
        <v>46</v>
      </c>
      <c r="B45">
        <v>92875993</v>
      </c>
      <c r="C45">
        <v>92876382</v>
      </c>
      <c r="D45">
        <v>49672756</v>
      </c>
      <c r="E45">
        <v>1</v>
      </c>
      <c r="F45">
        <v>1</v>
      </c>
      <c r="G45">
        <v>1</v>
      </c>
      <c r="H45">
        <v>2</v>
      </c>
      <c r="I45" t="s">
        <v>574</v>
      </c>
      <c r="J45" t="s">
        <v>575</v>
      </c>
      <c r="K45" t="s">
        <v>576</v>
      </c>
      <c r="L45">
        <v>1367</v>
      </c>
      <c r="N45">
        <v>1011</v>
      </c>
      <c r="O45" t="s">
        <v>558</v>
      </c>
      <c r="P45" t="s">
        <v>558</v>
      </c>
      <c r="Q45">
        <v>1</v>
      </c>
      <c r="W45">
        <v>0</v>
      </c>
      <c r="X45">
        <v>-877734606</v>
      </c>
      <c r="Y45">
        <f t="shared" si="0"/>
        <v>0.35</v>
      </c>
      <c r="AA45">
        <v>0</v>
      </c>
      <c r="AB45">
        <v>3827.66</v>
      </c>
      <c r="AC45">
        <v>605.48</v>
      </c>
      <c r="AD45">
        <v>0</v>
      </c>
      <c r="AE45">
        <v>0</v>
      </c>
      <c r="AF45">
        <v>243.49</v>
      </c>
      <c r="AG45">
        <v>13.5</v>
      </c>
      <c r="AH45">
        <v>0</v>
      </c>
      <c r="AI45">
        <v>1</v>
      </c>
      <c r="AJ45">
        <v>15.72</v>
      </c>
      <c r="AK45">
        <v>44.85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0.35</v>
      </c>
      <c r="AU45" t="s">
        <v>6</v>
      </c>
      <c r="AV45">
        <v>0</v>
      </c>
      <c r="AW45">
        <v>2</v>
      </c>
      <c r="AX45">
        <v>92876394</v>
      </c>
      <c r="AY45">
        <v>1</v>
      </c>
      <c r="AZ45">
        <v>0</v>
      </c>
      <c r="BA45">
        <v>34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ROUND(Y45*Source!I46*DO45,7)</f>
        <v>0</v>
      </c>
      <c r="CX45">
        <f>ROUND(Y45*Source!I46,7)</f>
        <v>0.35</v>
      </c>
      <c r="CY45">
        <f>AB45</f>
        <v>3827.66</v>
      </c>
      <c r="CZ45">
        <f>AF45</f>
        <v>243.49</v>
      </c>
      <c r="DA45">
        <f>AJ45</f>
        <v>15.72</v>
      </c>
      <c r="DB45">
        <f t="shared" si="1"/>
        <v>85.22</v>
      </c>
      <c r="DC45">
        <f t="shared" si="2"/>
        <v>4.7300000000000004</v>
      </c>
      <c r="DD45" t="s">
        <v>6</v>
      </c>
      <c r="DE45" t="s">
        <v>6</v>
      </c>
      <c r="DF45">
        <f>ROUND(ROUND(AE45,0)*CX45,0)</f>
        <v>0</v>
      </c>
      <c r="DG45">
        <f>ROUND(ROUND(AF45*AJ45,0)*CX45,0)</f>
        <v>1340</v>
      </c>
      <c r="DH45">
        <f>ROUND(ROUND(AG45*AK45,0)*CX45,0)</f>
        <v>212</v>
      </c>
      <c r="DI45">
        <f t="shared" si="31"/>
        <v>0</v>
      </c>
      <c r="DJ45">
        <f>DG45</f>
        <v>1340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ROW(Source!A46)</f>
        <v>46</v>
      </c>
      <c r="B46">
        <v>92875993</v>
      </c>
      <c r="C46">
        <v>92876382</v>
      </c>
      <c r="D46">
        <v>49521565</v>
      </c>
      <c r="E46">
        <v>1</v>
      </c>
      <c r="F46">
        <v>1</v>
      </c>
      <c r="G46">
        <v>1</v>
      </c>
      <c r="H46">
        <v>3</v>
      </c>
      <c r="I46" t="s">
        <v>577</v>
      </c>
      <c r="J46" t="s">
        <v>578</v>
      </c>
      <c r="K46" t="s">
        <v>579</v>
      </c>
      <c r="L46">
        <v>1346</v>
      </c>
      <c r="N46">
        <v>1009</v>
      </c>
      <c r="O46" t="s">
        <v>504</v>
      </c>
      <c r="P46" t="s">
        <v>504</v>
      </c>
      <c r="Q46">
        <v>1</v>
      </c>
      <c r="W46">
        <v>0</v>
      </c>
      <c r="X46">
        <v>-1029902312</v>
      </c>
      <c r="Y46">
        <f t="shared" si="0"/>
        <v>1.2999999999999999E-3</v>
      </c>
      <c r="AA46">
        <v>385.79</v>
      </c>
      <c r="AB46">
        <v>0</v>
      </c>
      <c r="AC46">
        <v>0</v>
      </c>
      <c r="AD46">
        <v>0</v>
      </c>
      <c r="AE46">
        <v>38.89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1.2999999999999999E-3</v>
      </c>
      <c r="AU46" t="s">
        <v>6</v>
      </c>
      <c r="AV46">
        <v>0</v>
      </c>
      <c r="AW46">
        <v>2</v>
      </c>
      <c r="AX46">
        <v>92876395</v>
      </c>
      <c r="AY46">
        <v>1</v>
      </c>
      <c r="AZ46">
        <v>0</v>
      </c>
      <c r="BA46">
        <v>35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ROUND(Y46*Source!I46,7)</f>
        <v>1.2999999999999999E-3</v>
      </c>
      <c r="CY46">
        <f t="shared" ref="CY46:CY51" si="32">AA46</f>
        <v>385.79</v>
      </c>
      <c r="CZ46">
        <f t="shared" ref="CZ46:CZ51" si="33">AE46</f>
        <v>38.89</v>
      </c>
      <c r="DA46">
        <f t="shared" ref="DA46:DA51" si="34">AI46</f>
        <v>9.92</v>
      </c>
      <c r="DB46">
        <f t="shared" si="1"/>
        <v>0.05</v>
      </c>
      <c r="DC46">
        <f t="shared" si="2"/>
        <v>0</v>
      </c>
      <c r="DD46" t="s">
        <v>6</v>
      </c>
      <c r="DE46" t="s">
        <v>6</v>
      </c>
      <c r="DF46">
        <f t="shared" ref="DF46:DF51" si="35">ROUND(ROUND(AE46*AI46,0)*CX46,0)</f>
        <v>1</v>
      </c>
      <c r="DG46">
        <f t="shared" ref="DG46:DG82" si="36">ROUND(ROUND(AF46,0)*CX46,0)</f>
        <v>0</v>
      </c>
      <c r="DH46">
        <f t="shared" ref="DH46:DH81" si="37">ROUND(ROUND(AG46,0)*CX46,0)</f>
        <v>0</v>
      </c>
      <c r="DI46">
        <f t="shared" si="31"/>
        <v>0</v>
      </c>
      <c r="DJ46">
        <f t="shared" ref="DJ46:DJ51" si="38">DF46</f>
        <v>1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ROW(Source!A46)</f>
        <v>46</v>
      </c>
      <c r="B47">
        <v>92875993</v>
      </c>
      <c r="C47">
        <v>92876382</v>
      </c>
      <c r="D47">
        <v>49523215</v>
      </c>
      <c r="E47">
        <v>1</v>
      </c>
      <c r="F47">
        <v>1</v>
      </c>
      <c r="G47">
        <v>1</v>
      </c>
      <c r="H47">
        <v>3</v>
      </c>
      <c r="I47" t="s">
        <v>580</v>
      </c>
      <c r="J47" t="s">
        <v>581</v>
      </c>
      <c r="K47" t="s">
        <v>582</v>
      </c>
      <c r="L47">
        <v>1383</v>
      </c>
      <c r="N47">
        <v>1013</v>
      </c>
      <c r="O47" t="s">
        <v>583</v>
      </c>
      <c r="P47" t="s">
        <v>583</v>
      </c>
      <c r="Q47">
        <v>1</v>
      </c>
      <c r="W47">
        <v>0</v>
      </c>
      <c r="X47">
        <v>-180864722</v>
      </c>
      <c r="Y47">
        <f t="shared" si="0"/>
        <v>0.1166</v>
      </c>
      <c r="AA47">
        <v>3.97</v>
      </c>
      <c r="AB47">
        <v>0</v>
      </c>
      <c r="AC47">
        <v>0</v>
      </c>
      <c r="AD47">
        <v>0</v>
      </c>
      <c r="AE47">
        <v>0.4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0.1166</v>
      </c>
      <c r="AU47" t="s">
        <v>6</v>
      </c>
      <c r="AV47">
        <v>0</v>
      </c>
      <c r="AW47">
        <v>2</v>
      </c>
      <c r="AX47">
        <v>92876396</v>
      </c>
      <c r="AY47">
        <v>1</v>
      </c>
      <c r="AZ47">
        <v>0</v>
      </c>
      <c r="BA47">
        <v>36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ROUND(Y47*Source!I46,7)</f>
        <v>0.1166</v>
      </c>
      <c r="CY47">
        <f t="shared" si="32"/>
        <v>3.97</v>
      </c>
      <c r="CZ47">
        <f t="shared" si="33"/>
        <v>0.4</v>
      </c>
      <c r="DA47">
        <f t="shared" si="34"/>
        <v>9.92</v>
      </c>
      <c r="DB47">
        <f t="shared" si="1"/>
        <v>0.05</v>
      </c>
      <c r="DC47">
        <f t="shared" si="2"/>
        <v>0</v>
      </c>
      <c r="DD47" t="s">
        <v>6</v>
      </c>
      <c r="DE47" t="s">
        <v>6</v>
      </c>
      <c r="DF47">
        <f t="shared" si="35"/>
        <v>0</v>
      </c>
      <c r="DG47">
        <f t="shared" si="36"/>
        <v>0</v>
      </c>
      <c r="DH47">
        <f t="shared" si="37"/>
        <v>0</v>
      </c>
      <c r="DI47">
        <f t="shared" si="31"/>
        <v>0</v>
      </c>
      <c r="DJ47">
        <f t="shared" si="38"/>
        <v>0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ROW(Source!A46)</f>
        <v>46</v>
      </c>
      <c r="B48">
        <v>92875993</v>
      </c>
      <c r="C48">
        <v>92876382</v>
      </c>
      <c r="D48">
        <v>49569536</v>
      </c>
      <c r="E48">
        <v>1</v>
      </c>
      <c r="F48">
        <v>1</v>
      </c>
      <c r="G48">
        <v>1</v>
      </c>
      <c r="H48">
        <v>3</v>
      </c>
      <c r="I48" t="s">
        <v>123</v>
      </c>
      <c r="J48" t="s">
        <v>126</v>
      </c>
      <c r="K48" t="s">
        <v>124</v>
      </c>
      <c r="L48">
        <v>1377</v>
      </c>
      <c r="N48">
        <v>1013</v>
      </c>
      <c r="O48" t="s">
        <v>125</v>
      </c>
      <c r="P48" t="s">
        <v>125</v>
      </c>
      <c r="Q48">
        <v>1</v>
      </c>
      <c r="W48">
        <v>0</v>
      </c>
      <c r="X48">
        <v>758110266</v>
      </c>
      <c r="Y48">
        <f t="shared" si="0"/>
        <v>1</v>
      </c>
      <c r="AA48">
        <v>3976.43</v>
      </c>
      <c r="AB48">
        <v>0</v>
      </c>
      <c r="AC48">
        <v>0</v>
      </c>
      <c r="AD48">
        <v>0</v>
      </c>
      <c r="AE48">
        <v>400.85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6</v>
      </c>
      <c r="AT48">
        <v>1</v>
      </c>
      <c r="AU48" t="s">
        <v>6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ROUND(Y48*Source!I46,7)</f>
        <v>1</v>
      </c>
      <c r="CY48">
        <f t="shared" si="32"/>
        <v>3976.43</v>
      </c>
      <c r="CZ48">
        <f t="shared" si="33"/>
        <v>400.85</v>
      </c>
      <c r="DA48">
        <f t="shared" si="34"/>
        <v>9.92</v>
      </c>
      <c r="DB48">
        <f t="shared" si="1"/>
        <v>400.85</v>
      </c>
      <c r="DC48">
        <f t="shared" si="2"/>
        <v>0</v>
      </c>
      <c r="DD48" t="s">
        <v>6</v>
      </c>
      <c r="DE48" t="s">
        <v>6</v>
      </c>
      <c r="DF48">
        <f t="shared" si="35"/>
        <v>3976</v>
      </c>
      <c r="DG48">
        <f t="shared" si="36"/>
        <v>0</v>
      </c>
      <c r="DH48">
        <f t="shared" si="37"/>
        <v>0</v>
      </c>
      <c r="DI48">
        <f t="shared" si="31"/>
        <v>0</v>
      </c>
      <c r="DJ48">
        <f t="shared" si="38"/>
        <v>3976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ROW(Source!A46)</f>
        <v>46</v>
      </c>
      <c r="B49">
        <v>92875993</v>
      </c>
      <c r="C49">
        <v>92876382</v>
      </c>
      <c r="D49">
        <v>49576202</v>
      </c>
      <c r="E49">
        <v>1</v>
      </c>
      <c r="F49">
        <v>1</v>
      </c>
      <c r="G49">
        <v>1</v>
      </c>
      <c r="H49">
        <v>3</v>
      </c>
      <c r="I49" t="s">
        <v>584</v>
      </c>
      <c r="J49" t="s">
        <v>585</v>
      </c>
      <c r="K49" t="s">
        <v>586</v>
      </c>
      <c r="L49">
        <v>1377</v>
      </c>
      <c r="N49">
        <v>1013</v>
      </c>
      <c r="O49" t="s">
        <v>125</v>
      </c>
      <c r="P49" t="s">
        <v>125</v>
      </c>
      <c r="Q49">
        <v>1</v>
      </c>
      <c r="W49">
        <v>0</v>
      </c>
      <c r="X49">
        <v>-1548530345</v>
      </c>
      <c r="Y49">
        <f t="shared" si="0"/>
        <v>1</v>
      </c>
      <c r="AA49">
        <v>2032.31</v>
      </c>
      <c r="AB49">
        <v>0</v>
      </c>
      <c r="AC49">
        <v>0</v>
      </c>
      <c r="AD49">
        <v>0</v>
      </c>
      <c r="AE49">
        <v>204.87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1</v>
      </c>
      <c r="AU49" t="s">
        <v>6</v>
      </c>
      <c r="AV49">
        <v>0</v>
      </c>
      <c r="AW49">
        <v>2</v>
      </c>
      <c r="AX49">
        <v>92876397</v>
      </c>
      <c r="AY49">
        <v>1</v>
      </c>
      <c r="AZ49">
        <v>0</v>
      </c>
      <c r="BA49">
        <v>37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ROUND(Y49*Source!I46,7)</f>
        <v>1</v>
      </c>
      <c r="CY49">
        <f t="shared" si="32"/>
        <v>2032.31</v>
      </c>
      <c r="CZ49">
        <f t="shared" si="33"/>
        <v>204.87</v>
      </c>
      <c r="DA49">
        <f t="shared" si="34"/>
        <v>9.92</v>
      </c>
      <c r="DB49">
        <f t="shared" si="1"/>
        <v>204.87</v>
      </c>
      <c r="DC49">
        <f t="shared" si="2"/>
        <v>0</v>
      </c>
      <c r="DD49" t="s">
        <v>6</v>
      </c>
      <c r="DE49" t="s">
        <v>6</v>
      </c>
      <c r="DF49">
        <f t="shared" si="35"/>
        <v>2032</v>
      </c>
      <c r="DG49">
        <f t="shared" si="36"/>
        <v>0</v>
      </c>
      <c r="DH49">
        <f t="shared" si="37"/>
        <v>0</v>
      </c>
      <c r="DI49">
        <f t="shared" si="31"/>
        <v>0</v>
      </c>
      <c r="DJ49">
        <f t="shared" si="38"/>
        <v>2032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ROW(Source!A46)</f>
        <v>46</v>
      </c>
      <c r="B50">
        <v>92875993</v>
      </c>
      <c r="C50">
        <v>92876382</v>
      </c>
      <c r="D50">
        <v>49576317</v>
      </c>
      <c r="E50">
        <v>1</v>
      </c>
      <c r="F50">
        <v>1</v>
      </c>
      <c r="G50">
        <v>1</v>
      </c>
      <c r="H50">
        <v>3</v>
      </c>
      <c r="I50" t="s">
        <v>587</v>
      </c>
      <c r="J50" t="s">
        <v>588</v>
      </c>
      <c r="K50" t="s">
        <v>589</v>
      </c>
      <c r="L50">
        <v>1377</v>
      </c>
      <c r="N50">
        <v>1013</v>
      </c>
      <c r="O50" t="s">
        <v>125</v>
      </c>
      <c r="P50" t="s">
        <v>125</v>
      </c>
      <c r="Q50">
        <v>1</v>
      </c>
      <c r="W50">
        <v>0</v>
      </c>
      <c r="X50">
        <v>994218383</v>
      </c>
      <c r="Y50">
        <f t="shared" si="0"/>
        <v>2</v>
      </c>
      <c r="AA50">
        <v>541.53</v>
      </c>
      <c r="AB50">
        <v>0</v>
      </c>
      <c r="AC50">
        <v>0</v>
      </c>
      <c r="AD50">
        <v>0</v>
      </c>
      <c r="AE50">
        <v>54.59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2</v>
      </c>
      <c r="AU50" t="s">
        <v>6</v>
      </c>
      <c r="AV50">
        <v>0</v>
      </c>
      <c r="AW50">
        <v>2</v>
      </c>
      <c r="AX50">
        <v>92876398</v>
      </c>
      <c r="AY50">
        <v>1</v>
      </c>
      <c r="AZ50">
        <v>0</v>
      </c>
      <c r="BA50">
        <v>38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ROUND(Y50*Source!I46,7)</f>
        <v>2</v>
      </c>
      <c r="CY50">
        <f t="shared" si="32"/>
        <v>541.53</v>
      </c>
      <c r="CZ50">
        <f t="shared" si="33"/>
        <v>54.59</v>
      </c>
      <c r="DA50">
        <f t="shared" si="34"/>
        <v>9.92</v>
      </c>
      <c r="DB50">
        <f t="shared" si="1"/>
        <v>109.18</v>
      </c>
      <c r="DC50">
        <f t="shared" si="2"/>
        <v>0</v>
      </c>
      <c r="DD50" t="s">
        <v>6</v>
      </c>
      <c r="DE50" t="s">
        <v>6</v>
      </c>
      <c r="DF50">
        <f t="shared" si="35"/>
        <v>1084</v>
      </c>
      <c r="DG50">
        <f t="shared" si="36"/>
        <v>0</v>
      </c>
      <c r="DH50">
        <f t="shared" si="37"/>
        <v>0</v>
      </c>
      <c r="DI50">
        <f t="shared" si="31"/>
        <v>0</v>
      </c>
      <c r="DJ50">
        <f t="shared" si="38"/>
        <v>1084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ROW(Source!A46)</f>
        <v>46</v>
      </c>
      <c r="B51">
        <v>92875993</v>
      </c>
      <c r="C51">
        <v>92876382</v>
      </c>
      <c r="D51">
        <v>49515638</v>
      </c>
      <c r="E51">
        <v>70</v>
      </c>
      <c r="F51">
        <v>1</v>
      </c>
      <c r="G51">
        <v>1</v>
      </c>
      <c r="H51">
        <v>3</v>
      </c>
      <c r="I51" t="s">
        <v>521</v>
      </c>
      <c r="J51" t="s">
        <v>6</v>
      </c>
      <c r="K51" t="s">
        <v>522</v>
      </c>
      <c r="L51">
        <v>1374</v>
      </c>
      <c r="N51">
        <v>1013</v>
      </c>
      <c r="O51" t="s">
        <v>523</v>
      </c>
      <c r="P51" t="s">
        <v>523</v>
      </c>
      <c r="Q51">
        <v>1</v>
      </c>
      <c r="W51">
        <v>0</v>
      </c>
      <c r="X51">
        <v>-1731369543</v>
      </c>
      <c r="Y51">
        <f t="shared" si="0"/>
        <v>0.79</v>
      </c>
      <c r="AA51">
        <v>9.92</v>
      </c>
      <c r="AB51">
        <v>0</v>
      </c>
      <c r="AC51">
        <v>0</v>
      </c>
      <c r="AD51">
        <v>0</v>
      </c>
      <c r="AE51">
        <v>1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0.79</v>
      </c>
      <c r="AU51" t="s">
        <v>6</v>
      </c>
      <c r="AV51">
        <v>0</v>
      </c>
      <c r="AW51">
        <v>2</v>
      </c>
      <c r="AX51">
        <v>92876399</v>
      </c>
      <c r="AY51">
        <v>1</v>
      </c>
      <c r="AZ51">
        <v>0</v>
      </c>
      <c r="BA51">
        <v>39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ROUND(Y51*Source!I46,7)</f>
        <v>0.79</v>
      </c>
      <c r="CY51">
        <f t="shared" si="32"/>
        <v>9.92</v>
      </c>
      <c r="CZ51">
        <f t="shared" si="33"/>
        <v>1</v>
      </c>
      <c r="DA51">
        <f t="shared" si="34"/>
        <v>9.92</v>
      </c>
      <c r="DB51">
        <f t="shared" si="1"/>
        <v>0.79</v>
      </c>
      <c r="DC51">
        <f t="shared" si="2"/>
        <v>0</v>
      </c>
      <c r="DD51" t="s">
        <v>6</v>
      </c>
      <c r="DE51" t="s">
        <v>6</v>
      </c>
      <c r="DF51">
        <f t="shared" si="35"/>
        <v>8</v>
      </c>
      <c r="DG51">
        <f t="shared" si="36"/>
        <v>0</v>
      </c>
      <c r="DH51">
        <f t="shared" si="37"/>
        <v>0</v>
      </c>
      <c r="DI51">
        <f t="shared" si="31"/>
        <v>0</v>
      </c>
      <c r="DJ51">
        <f t="shared" si="38"/>
        <v>8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ROW(Source!A83)</f>
        <v>83</v>
      </c>
      <c r="B52">
        <v>92875993</v>
      </c>
      <c r="C52">
        <v>92876401</v>
      </c>
      <c r="D52">
        <v>49510757</v>
      </c>
      <c r="E52">
        <v>70</v>
      </c>
      <c r="F52">
        <v>1</v>
      </c>
      <c r="G52">
        <v>1</v>
      </c>
      <c r="H52">
        <v>1</v>
      </c>
      <c r="I52" t="s">
        <v>498</v>
      </c>
      <c r="J52" t="s">
        <v>6</v>
      </c>
      <c r="K52" t="s">
        <v>499</v>
      </c>
      <c r="L52">
        <v>1191</v>
      </c>
      <c r="N52">
        <v>1013</v>
      </c>
      <c r="O52" t="s">
        <v>500</v>
      </c>
      <c r="P52" t="s">
        <v>500</v>
      </c>
      <c r="Q52">
        <v>1</v>
      </c>
      <c r="W52">
        <v>0</v>
      </c>
      <c r="X52">
        <v>-1111239348</v>
      </c>
      <c r="Y52">
        <f t="shared" si="0"/>
        <v>0.72</v>
      </c>
      <c r="AA52">
        <v>0</v>
      </c>
      <c r="AB52">
        <v>0</v>
      </c>
      <c r="AC52">
        <v>0</v>
      </c>
      <c r="AD52">
        <v>431.46</v>
      </c>
      <c r="AE52">
        <v>0</v>
      </c>
      <c r="AF52">
        <v>0</v>
      </c>
      <c r="AG52">
        <v>0</v>
      </c>
      <c r="AH52">
        <v>9.6199999999999992</v>
      </c>
      <c r="AI52">
        <v>1</v>
      </c>
      <c r="AJ52">
        <v>1</v>
      </c>
      <c r="AK52">
        <v>1</v>
      </c>
      <c r="AL52">
        <v>44.85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0.72</v>
      </c>
      <c r="AU52" t="s">
        <v>6</v>
      </c>
      <c r="AV52">
        <v>1</v>
      </c>
      <c r="AW52">
        <v>2</v>
      </c>
      <c r="AX52">
        <v>92876414</v>
      </c>
      <c r="AY52">
        <v>1</v>
      </c>
      <c r="AZ52">
        <v>0</v>
      </c>
      <c r="BA52">
        <v>40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ROUND(AT52*Source!I83*AH52*AL52,0)</f>
        <v>311</v>
      </c>
      <c r="CV52">
        <f>ROUND(Y52*Source!I83,7)</f>
        <v>0.72</v>
      </c>
      <c r="CW52">
        <v>0</v>
      </c>
      <c r="CX52">
        <f>ROUND(Y52*Source!I83,7)</f>
        <v>0.72</v>
      </c>
      <c r="CY52">
        <f>AD52</f>
        <v>431.46</v>
      </c>
      <c r="CZ52">
        <f>AH52</f>
        <v>9.6199999999999992</v>
      </c>
      <c r="DA52">
        <f>AL52</f>
        <v>44.85</v>
      </c>
      <c r="DB52">
        <f t="shared" si="1"/>
        <v>6.93</v>
      </c>
      <c r="DC52">
        <f t="shared" si="2"/>
        <v>0</v>
      </c>
      <c r="DD52" t="s">
        <v>6</v>
      </c>
      <c r="DE52" t="s">
        <v>6</v>
      </c>
      <c r="DF52">
        <f>ROUND(ROUND(AE52,0)*CX52,0)</f>
        <v>0</v>
      </c>
      <c r="DG52">
        <f t="shared" si="36"/>
        <v>0</v>
      </c>
      <c r="DH52">
        <f t="shared" si="37"/>
        <v>0</v>
      </c>
      <c r="DI52">
        <f>ROUND(ROUND(AH52*AL52,0)*CX52,0)</f>
        <v>310</v>
      </c>
      <c r="DJ52">
        <f>DI52</f>
        <v>310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ROW(Source!A83)</f>
        <v>83</v>
      </c>
      <c r="B53">
        <v>92875993</v>
      </c>
      <c r="C53">
        <v>92876401</v>
      </c>
      <c r="D53">
        <v>49521849</v>
      </c>
      <c r="E53">
        <v>1</v>
      </c>
      <c r="F53">
        <v>1</v>
      </c>
      <c r="G53">
        <v>1</v>
      </c>
      <c r="H53">
        <v>3</v>
      </c>
      <c r="I53" t="s">
        <v>590</v>
      </c>
      <c r="J53" t="s">
        <v>591</v>
      </c>
      <c r="K53" t="s">
        <v>592</v>
      </c>
      <c r="L53">
        <v>1346</v>
      </c>
      <c r="N53">
        <v>1009</v>
      </c>
      <c r="O53" t="s">
        <v>504</v>
      </c>
      <c r="P53" t="s">
        <v>504</v>
      </c>
      <c r="Q53">
        <v>1</v>
      </c>
      <c r="W53">
        <v>0</v>
      </c>
      <c r="X53">
        <v>818898041</v>
      </c>
      <c r="Y53">
        <f t="shared" si="0"/>
        <v>0.01</v>
      </c>
      <c r="AA53">
        <v>275.18</v>
      </c>
      <c r="AB53">
        <v>0</v>
      </c>
      <c r="AC53">
        <v>0</v>
      </c>
      <c r="AD53">
        <v>0</v>
      </c>
      <c r="AE53">
        <v>27.74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0.01</v>
      </c>
      <c r="AU53" t="s">
        <v>6</v>
      </c>
      <c r="AV53">
        <v>0</v>
      </c>
      <c r="AW53">
        <v>2</v>
      </c>
      <c r="AX53">
        <v>92876415</v>
      </c>
      <c r="AY53">
        <v>1</v>
      </c>
      <c r="AZ53">
        <v>0</v>
      </c>
      <c r="BA53">
        <v>41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ROUND(Y53*Source!I83,7)</f>
        <v>0.01</v>
      </c>
      <c r="CY53">
        <f t="shared" ref="CY53:CY63" si="39">AA53</f>
        <v>275.18</v>
      </c>
      <c r="CZ53">
        <f t="shared" ref="CZ53:CZ63" si="40">AE53</f>
        <v>27.74</v>
      </c>
      <c r="DA53">
        <f t="shared" ref="DA53:DA63" si="41">AI53</f>
        <v>9.92</v>
      </c>
      <c r="DB53">
        <f t="shared" si="1"/>
        <v>0.28000000000000003</v>
      </c>
      <c r="DC53">
        <f t="shared" si="2"/>
        <v>0</v>
      </c>
      <c r="DD53" t="s">
        <v>6</v>
      </c>
      <c r="DE53" t="s">
        <v>6</v>
      </c>
      <c r="DF53">
        <f t="shared" ref="DF53:DF63" si="42">ROUND(ROUND(AE53*AI53,0)*CX53,0)</f>
        <v>3</v>
      </c>
      <c r="DG53">
        <f t="shared" si="36"/>
        <v>0</v>
      </c>
      <c r="DH53">
        <f t="shared" si="37"/>
        <v>0</v>
      </c>
      <c r="DI53">
        <f t="shared" ref="DI53:DI63" si="43">ROUND(ROUND(AH53,0)*CX53,0)</f>
        <v>0</v>
      </c>
      <c r="DJ53">
        <f t="shared" ref="DJ53:DJ63" si="44">DF53</f>
        <v>3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ROW(Source!A83)</f>
        <v>83</v>
      </c>
      <c r="B54">
        <v>92875993</v>
      </c>
      <c r="C54">
        <v>92876401</v>
      </c>
      <c r="D54">
        <v>49523464</v>
      </c>
      <c r="E54">
        <v>1</v>
      </c>
      <c r="F54">
        <v>1</v>
      </c>
      <c r="G54">
        <v>1</v>
      </c>
      <c r="H54">
        <v>3</v>
      </c>
      <c r="I54" t="s">
        <v>593</v>
      </c>
      <c r="J54" t="s">
        <v>594</v>
      </c>
      <c r="K54" t="s">
        <v>595</v>
      </c>
      <c r="L54">
        <v>1346</v>
      </c>
      <c r="N54">
        <v>1009</v>
      </c>
      <c r="O54" t="s">
        <v>504</v>
      </c>
      <c r="P54" t="s">
        <v>504</v>
      </c>
      <c r="Q54">
        <v>1</v>
      </c>
      <c r="W54">
        <v>0</v>
      </c>
      <c r="X54">
        <v>1376506601</v>
      </c>
      <c r="Y54">
        <f t="shared" si="0"/>
        <v>0.01</v>
      </c>
      <c r="AA54">
        <v>387.08</v>
      </c>
      <c r="AB54">
        <v>0</v>
      </c>
      <c r="AC54">
        <v>0</v>
      </c>
      <c r="AD54">
        <v>0</v>
      </c>
      <c r="AE54">
        <v>39.020000000000003</v>
      </c>
      <c r="AF54">
        <v>0</v>
      </c>
      <c r="AG54">
        <v>0</v>
      </c>
      <c r="AH54">
        <v>0</v>
      </c>
      <c r="AI54">
        <v>9.92</v>
      </c>
      <c r="AJ54">
        <v>1</v>
      </c>
      <c r="AK54">
        <v>1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0.01</v>
      </c>
      <c r="AU54" t="s">
        <v>6</v>
      </c>
      <c r="AV54">
        <v>0</v>
      </c>
      <c r="AW54">
        <v>2</v>
      </c>
      <c r="AX54">
        <v>92876416</v>
      </c>
      <c r="AY54">
        <v>1</v>
      </c>
      <c r="AZ54">
        <v>0</v>
      </c>
      <c r="BA54">
        <v>42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ROUND(Y54*Source!I83,7)</f>
        <v>0.01</v>
      </c>
      <c r="CY54">
        <f t="shared" si="39"/>
        <v>387.08</v>
      </c>
      <c r="CZ54">
        <f t="shared" si="40"/>
        <v>39.020000000000003</v>
      </c>
      <c r="DA54">
        <f t="shared" si="41"/>
        <v>9.92</v>
      </c>
      <c r="DB54">
        <f t="shared" si="1"/>
        <v>0.39</v>
      </c>
      <c r="DC54">
        <f t="shared" si="2"/>
        <v>0</v>
      </c>
      <c r="DD54" t="s">
        <v>6</v>
      </c>
      <c r="DE54" t="s">
        <v>6</v>
      </c>
      <c r="DF54">
        <f t="shared" si="42"/>
        <v>4</v>
      </c>
      <c r="DG54">
        <f t="shared" si="36"/>
        <v>0</v>
      </c>
      <c r="DH54">
        <f t="shared" si="37"/>
        <v>0</v>
      </c>
      <c r="DI54">
        <f t="shared" si="43"/>
        <v>0</v>
      </c>
      <c r="DJ54">
        <f t="shared" si="44"/>
        <v>4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ROW(Source!A83)</f>
        <v>83</v>
      </c>
      <c r="B55">
        <v>92875993</v>
      </c>
      <c r="C55">
        <v>92876401</v>
      </c>
      <c r="D55">
        <v>49525618</v>
      </c>
      <c r="E55">
        <v>1</v>
      </c>
      <c r="F55">
        <v>1</v>
      </c>
      <c r="G55">
        <v>1</v>
      </c>
      <c r="H55">
        <v>3</v>
      </c>
      <c r="I55" t="s">
        <v>596</v>
      </c>
      <c r="J55" t="s">
        <v>597</v>
      </c>
      <c r="K55" t="s">
        <v>598</v>
      </c>
      <c r="L55">
        <v>1425</v>
      </c>
      <c r="N55">
        <v>1013</v>
      </c>
      <c r="O55" t="s">
        <v>79</v>
      </c>
      <c r="P55" t="s">
        <v>79</v>
      </c>
      <c r="Q55">
        <v>1</v>
      </c>
      <c r="W55">
        <v>0</v>
      </c>
      <c r="X55">
        <v>43090968</v>
      </c>
      <c r="Y55">
        <f t="shared" si="0"/>
        <v>0.02</v>
      </c>
      <c r="AA55">
        <v>823.36</v>
      </c>
      <c r="AB55">
        <v>0</v>
      </c>
      <c r="AC55">
        <v>0</v>
      </c>
      <c r="AD55">
        <v>0</v>
      </c>
      <c r="AE55">
        <v>83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0.02</v>
      </c>
      <c r="AU55" t="s">
        <v>6</v>
      </c>
      <c r="AV55">
        <v>0</v>
      </c>
      <c r="AW55">
        <v>2</v>
      </c>
      <c r="AX55">
        <v>92876417</v>
      </c>
      <c r="AY55">
        <v>1</v>
      </c>
      <c r="AZ55">
        <v>0</v>
      </c>
      <c r="BA55">
        <v>43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ROUND(Y55*Source!I83,7)</f>
        <v>0.02</v>
      </c>
      <c r="CY55">
        <f t="shared" si="39"/>
        <v>823.36</v>
      </c>
      <c r="CZ55">
        <f t="shared" si="40"/>
        <v>83</v>
      </c>
      <c r="DA55">
        <f t="shared" si="41"/>
        <v>9.92</v>
      </c>
      <c r="DB55">
        <f t="shared" si="1"/>
        <v>1.66</v>
      </c>
      <c r="DC55">
        <f t="shared" si="2"/>
        <v>0</v>
      </c>
      <c r="DD55" t="s">
        <v>6</v>
      </c>
      <c r="DE55" t="s">
        <v>6</v>
      </c>
      <c r="DF55">
        <f t="shared" si="42"/>
        <v>16</v>
      </c>
      <c r="DG55">
        <f t="shared" si="36"/>
        <v>0</v>
      </c>
      <c r="DH55">
        <f t="shared" si="37"/>
        <v>0</v>
      </c>
      <c r="DI55">
        <f t="shared" si="43"/>
        <v>0</v>
      </c>
      <c r="DJ55">
        <f t="shared" si="44"/>
        <v>16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ROW(Source!A83)</f>
        <v>83</v>
      </c>
      <c r="B56">
        <v>92875993</v>
      </c>
      <c r="C56">
        <v>92876401</v>
      </c>
      <c r="D56">
        <v>49525767</v>
      </c>
      <c r="E56">
        <v>1</v>
      </c>
      <c r="F56">
        <v>1</v>
      </c>
      <c r="G56">
        <v>1</v>
      </c>
      <c r="H56">
        <v>3</v>
      </c>
      <c r="I56" t="s">
        <v>599</v>
      </c>
      <c r="J56" t="s">
        <v>600</v>
      </c>
      <c r="K56" t="s">
        <v>601</v>
      </c>
      <c r="L56">
        <v>1455</v>
      </c>
      <c r="N56">
        <v>1013</v>
      </c>
      <c r="O56" t="s">
        <v>88</v>
      </c>
      <c r="P56" t="s">
        <v>88</v>
      </c>
      <c r="Q56">
        <v>1</v>
      </c>
      <c r="W56">
        <v>0</v>
      </c>
      <c r="X56">
        <v>1167781589</v>
      </c>
      <c r="Y56">
        <f t="shared" si="0"/>
        <v>0.2</v>
      </c>
      <c r="AA56">
        <v>224.29</v>
      </c>
      <c r="AB56">
        <v>0</v>
      </c>
      <c r="AC56">
        <v>0</v>
      </c>
      <c r="AD56">
        <v>0</v>
      </c>
      <c r="AE56">
        <v>22.61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0.2</v>
      </c>
      <c r="AU56" t="s">
        <v>6</v>
      </c>
      <c r="AV56">
        <v>0</v>
      </c>
      <c r="AW56">
        <v>2</v>
      </c>
      <c r="AX56">
        <v>92876418</v>
      </c>
      <c r="AY56">
        <v>1</v>
      </c>
      <c r="AZ56">
        <v>0</v>
      </c>
      <c r="BA56">
        <v>44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ROUND(Y56*Source!I83,7)</f>
        <v>0.2</v>
      </c>
      <c r="CY56">
        <f t="shared" si="39"/>
        <v>224.29</v>
      </c>
      <c r="CZ56">
        <f t="shared" si="40"/>
        <v>22.61</v>
      </c>
      <c r="DA56">
        <f t="shared" si="41"/>
        <v>9.92</v>
      </c>
      <c r="DB56">
        <f t="shared" si="1"/>
        <v>4.5199999999999996</v>
      </c>
      <c r="DC56">
        <f t="shared" si="2"/>
        <v>0</v>
      </c>
      <c r="DD56" t="s">
        <v>6</v>
      </c>
      <c r="DE56" t="s">
        <v>6</v>
      </c>
      <c r="DF56">
        <f t="shared" si="42"/>
        <v>45</v>
      </c>
      <c r="DG56">
        <f t="shared" si="36"/>
        <v>0</v>
      </c>
      <c r="DH56">
        <f t="shared" si="37"/>
        <v>0</v>
      </c>
      <c r="DI56">
        <f t="shared" si="43"/>
        <v>0</v>
      </c>
      <c r="DJ56">
        <f t="shared" si="44"/>
        <v>45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ROW(Source!A83)</f>
        <v>83</v>
      </c>
      <c r="B57">
        <v>92875993</v>
      </c>
      <c r="C57">
        <v>92876401</v>
      </c>
      <c r="D57">
        <v>49545860</v>
      </c>
      <c r="E57">
        <v>1</v>
      </c>
      <c r="F57">
        <v>1</v>
      </c>
      <c r="G57">
        <v>1</v>
      </c>
      <c r="H57">
        <v>3</v>
      </c>
      <c r="I57" t="s">
        <v>508</v>
      </c>
      <c r="J57" t="s">
        <v>509</v>
      </c>
      <c r="K57" t="s">
        <v>510</v>
      </c>
      <c r="L57">
        <v>1348</v>
      </c>
      <c r="N57">
        <v>1009</v>
      </c>
      <c r="O57" t="s">
        <v>511</v>
      </c>
      <c r="P57" t="s">
        <v>511</v>
      </c>
      <c r="Q57">
        <v>1000</v>
      </c>
      <c r="W57">
        <v>0</v>
      </c>
      <c r="X57">
        <v>-1929795800</v>
      </c>
      <c r="Y57">
        <f t="shared" si="0"/>
        <v>1.0000000000000001E-5</v>
      </c>
      <c r="AA57">
        <v>652240</v>
      </c>
      <c r="AB57">
        <v>0</v>
      </c>
      <c r="AC57">
        <v>0</v>
      </c>
      <c r="AD57">
        <v>0</v>
      </c>
      <c r="AE57">
        <v>65750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1.0000000000000001E-5</v>
      </c>
      <c r="AU57" t="s">
        <v>6</v>
      </c>
      <c r="AV57">
        <v>0</v>
      </c>
      <c r="AW57">
        <v>2</v>
      </c>
      <c r="AX57">
        <v>92876419</v>
      </c>
      <c r="AY57">
        <v>1</v>
      </c>
      <c r="AZ57">
        <v>0</v>
      </c>
      <c r="BA57">
        <v>45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ROUND(Y57*Source!I83,7)</f>
        <v>1.0000000000000001E-5</v>
      </c>
      <c r="CY57">
        <f t="shared" si="39"/>
        <v>652240</v>
      </c>
      <c r="CZ57">
        <f t="shared" si="40"/>
        <v>65750</v>
      </c>
      <c r="DA57">
        <f t="shared" si="41"/>
        <v>9.92</v>
      </c>
      <c r="DB57">
        <f t="shared" si="1"/>
        <v>0.66</v>
      </c>
      <c r="DC57">
        <f t="shared" si="2"/>
        <v>0</v>
      </c>
      <c r="DD57" t="s">
        <v>6</v>
      </c>
      <c r="DE57" t="s">
        <v>6</v>
      </c>
      <c r="DF57">
        <f t="shared" si="42"/>
        <v>7</v>
      </c>
      <c r="DG57">
        <f t="shared" si="36"/>
        <v>0</v>
      </c>
      <c r="DH57">
        <f t="shared" si="37"/>
        <v>0</v>
      </c>
      <c r="DI57">
        <f t="shared" si="43"/>
        <v>0</v>
      </c>
      <c r="DJ57">
        <f t="shared" si="44"/>
        <v>7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ROW(Source!A83)</f>
        <v>83</v>
      </c>
      <c r="B58">
        <v>92875993</v>
      </c>
      <c r="C58">
        <v>92876401</v>
      </c>
      <c r="D58">
        <v>49546737</v>
      </c>
      <c r="E58">
        <v>1</v>
      </c>
      <c r="F58">
        <v>1</v>
      </c>
      <c r="G58">
        <v>1</v>
      </c>
      <c r="H58">
        <v>3</v>
      </c>
      <c r="I58" t="s">
        <v>602</v>
      </c>
      <c r="J58" t="s">
        <v>603</v>
      </c>
      <c r="K58" t="s">
        <v>604</v>
      </c>
      <c r="L58">
        <v>1339</v>
      </c>
      <c r="N58">
        <v>1007</v>
      </c>
      <c r="O58" t="s">
        <v>605</v>
      </c>
      <c r="P58" t="s">
        <v>605</v>
      </c>
      <c r="Q58">
        <v>1</v>
      </c>
      <c r="W58">
        <v>0</v>
      </c>
      <c r="X58">
        <v>-844886810</v>
      </c>
      <c r="Y58">
        <f t="shared" si="0"/>
        <v>1E-3</v>
      </c>
      <c r="AA58">
        <v>8260.3799999999992</v>
      </c>
      <c r="AB58">
        <v>0</v>
      </c>
      <c r="AC58">
        <v>0</v>
      </c>
      <c r="AD58">
        <v>0</v>
      </c>
      <c r="AE58">
        <v>832.7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1E-3</v>
      </c>
      <c r="AU58" t="s">
        <v>6</v>
      </c>
      <c r="AV58">
        <v>0</v>
      </c>
      <c r="AW58">
        <v>2</v>
      </c>
      <c r="AX58">
        <v>92876420</v>
      </c>
      <c r="AY58">
        <v>1</v>
      </c>
      <c r="AZ58">
        <v>0</v>
      </c>
      <c r="BA58">
        <v>46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ROUND(Y58*Source!I83,7)</f>
        <v>1E-3</v>
      </c>
      <c r="CY58">
        <f t="shared" si="39"/>
        <v>8260.3799999999992</v>
      </c>
      <c r="CZ58">
        <f t="shared" si="40"/>
        <v>832.7</v>
      </c>
      <c r="DA58">
        <f t="shared" si="41"/>
        <v>9.92</v>
      </c>
      <c r="DB58">
        <f t="shared" si="1"/>
        <v>0.83</v>
      </c>
      <c r="DC58">
        <f t="shared" si="2"/>
        <v>0</v>
      </c>
      <c r="DD58" t="s">
        <v>6</v>
      </c>
      <c r="DE58" t="s">
        <v>6</v>
      </c>
      <c r="DF58">
        <f t="shared" si="42"/>
        <v>8</v>
      </c>
      <c r="DG58">
        <f t="shared" si="36"/>
        <v>0</v>
      </c>
      <c r="DH58">
        <f t="shared" si="37"/>
        <v>0</v>
      </c>
      <c r="DI58">
        <f t="shared" si="43"/>
        <v>0</v>
      </c>
      <c r="DJ58">
        <f t="shared" si="44"/>
        <v>8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ROW(Source!A83)</f>
        <v>83</v>
      </c>
      <c r="B59">
        <v>92875993</v>
      </c>
      <c r="C59">
        <v>92876401</v>
      </c>
      <c r="D59">
        <v>49547093</v>
      </c>
      <c r="E59">
        <v>1</v>
      </c>
      <c r="F59">
        <v>1</v>
      </c>
      <c r="G59">
        <v>1</v>
      </c>
      <c r="H59">
        <v>3</v>
      </c>
      <c r="I59" t="s">
        <v>200</v>
      </c>
      <c r="J59" t="s">
        <v>202</v>
      </c>
      <c r="K59" t="s">
        <v>201</v>
      </c>
      <c r="L59">
        <v>1425</v>
      </c>
      <c r="N59">
        <v>1013</v>
      </c>
      <c r="O59" t="s">
        <v>79</v>
      </c>
      <c r="P59" t="s">
        <v>79</v>
      </c>
      <c r="Q59">
        <v>1</v>
      </c>
      <c r="W59">
        <v>1</v>
      </c>
      <c r="X59">
        <v>-81709212</v>
      </c>
      <c r="Y59">
        <f t="shared" si="0"/>
        <v>-0.01</v>
      </c>
      <c r="AA59">
        <v>2142.7199999999998</v>
      </c>
      <c r="AB59">
        <v>0</v>
      </c>
      <c r="AC59">
        <v>0</v>
      </c>
      <c r="AD59">
        <v>0</v>
      </c>
      <c r="AE59">
        <v>216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-0.01</v>
      </c>
      <c r="AU59" t="s">
        <v>6</v>
      </c>
      <c r="AV59">
        <v>0</v>
      </c>
      <c r="AW59">
        <v>2</v>
      </c>
      <c r="AX59">
        <v>92876421</v>
      </c>
      <c r="AY59">
        <v>1</v>
      </c>
      <c r="AZ59">
        <v>6144</v>
      </c>
      <c r="BA59">
        <v>47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ROUND(Y59*Source!I83,7)</f>
        <v>-0.01</v>
      </c>
      <c r="CY59">
        <f t="shared" si="39"/>
        <v>2142.7199999999998</v>
      </c>
      <c r="CZ59">
        <f t="shared" si="40"/>
        <v>216</v>
      </c>
      <c r="DA59">
        <f t="shared" si="41"/>
        <v>9.92</v>
      </c>
      <c r="DB59">
        <f t="shared" si="1"/>
        <v>-2.16</v>
      </c>
      <c r="DC59">
        <f t="shared" si="2"/>
        <v>0</v>
      </c>
      <c r="DD59" t="s">
        <v>6</v>
      </c>
      <c r="DE59" t="s">
        <v>6</v>
      </c>
      <c r="DF59">
        <f t="shared" si="42"/>
        <v>-21</v>
      </c>
      <c r="DG59">
        <f t="shared" si="36"/>
        <v>0</v>
      </c>
      <c r="DH59">
        <f t="shared" si="37"/>
        <v>0</v>
      </c>
      <c r="DI59">
        <f t="shared" si="43"/>
        <v>0</v>
      </c>
      <c r="DJ59">
        <f t="shared" si="44"/>
        <v>-21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ROW(Source!A83)</f>
        <v>83</v>
      </c>
      <c r="B60">
        <v>92875993</v>
      </c>
      <c r="C60">
        <v>92876401</v>
      </c>
      <c r="D60">
        <v>49587960</v>
      </c>
      <c r="E60">
        <v>1</v>
      </c>
      <c r="F60">
        <v>1</v>
      </c>
      <c r="G60">
        <v>1</v>
      </c>
      <c r="H60">
        <v>3</v>
      </c>
      <c r="I60" t="s">
        <v>188</v>
      </c>
      <c r="J60" t="s">
        <v>190</v>
      </c>
      <c r="K60" t="s">
        <v>189</v>
      </c>
      <c r="L60">
        <v>1371</v>
      </c>
      <c r="N60">
        <v>1013</v>
      </c>
      <c r="O60" t="s">
        <v>21</v>
      </c>
      <c r="P60" t="s">
        <v>21</v>
      </c>
      <c r="Q60">
        <v>1</v>
      </c>
      <c r="W60">
        <v>0</v>
      </c>
      <c r="X60">
        <v>-2039775483</v>
      </c>
      <c r="Y60">
        <f t="shared" si="0"/>
        <v>1</v>
      </c>
      <c r="AA60">
        <v>15921.07</v>
      </c>
      <c r="AB60">
        <v>0</v>
      </c>
      <c r="AC60">
        <v>0</v>
      </c>
      <c r="AD60">
        <v>0</v>
      </c>
      <c r="AE60">
        <v>2476.06</v>
      </c>
      <c r="AF60">
        <v>0</v>
      </c>
      <c r="AG60">
        <v>0</v>
      </c>
      <c r="AH60">
        <v>0</v>
      </c>
      <c r="AI60">
        <v>6.43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6</v>
      </c>
      <c r="AT60">
        <v>1</v>
      </c>
      <c r="AU60" t="s">
        <v>6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ROUND(Y60*Source!I83,7)</f>
        <v>1</v>
      </c>
      <c r="CY60">
        <f t="shared" si="39"/>
        <v>15921.07</v>
      </c>
      <c r="CZ60">
        <f t="shared" si="40"/>
        <v>2476.06</v>
      </c>
      <c r="DA60">
        <f t="shared" si="41"/>
        <v>6.43</v>
      </c>
      <c r="DB60">
        <f t="shared" si="1"/>
        <v>2476.06</v>
      </c>
      <c r="DC60">
        <f t="shared" si="2"/>
        <v>0</v>
      </c>
      <c r="DD60" t="s">
        <v>6</v>
      </c>
      <c r="DE60" t="s">
        <v>6</v>
      </c>
      <c r="DF60">
        <f t="shared" si="42"/>
        <v>15921</v>
      </c>
      <c r="DG60">
        <f t="shared" si="36"/>
        <v>0</v>
      </c>
      <c r="DH60">
        <f t="shared" si="37"/>
        <v>0</v>
      </c>
      <c r="DI60">
        <f t="shared" si="43"/>
        <v>0</v>
      </c>
      <c r="DJ60">
        <f t="shared" si="44"/>
        <v>15921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ROW(Source!A83)</f>
        <v>83</v>
      </c>
      <c r="B61">
        <v>92875993</v>
      </c>
      <c r="C61">
        <v>92876401</v>
      </c>
      <c r="D61">
        <v>49515638</v>
      </c>
      <c r="E61">
        <v>70</v>
      </c>
      <c r="F61">
        <v>1</v>
      </c>
      <c r="G61">
        <v>1</v>
      </c>
      <c r="H61">
        <v>3</v>
      </c>
      <c r="I61" t="s">
        <v>521</v>
      </c>
      <c r="J61" t="s">
        <v>6</v>
      </c>
      <c r="K61" t="s">
        <v>522</v>
      </c>
      <c r="L61">
        <v>1374</v>
      </c>
      <c r="N61">
        <v>1013</v>
      </c>
      <c r="O61" t="s">
        <v>523</v>
      </c>
      <c r="P61" t="s">
        <v>523</v>
      </c>
      <c r="Q61">
        <v>1</v>
      </c>
      <c r="W61">
        <v>0</v>
      </c>
      <c r="X61">
        <v>-1731369543</v>
      </c>
      <c r="Y61">
        <f t="shared" si="0"/>
        <v>0.14000000000000001</v>
      </c>
      <c r="AA61">
        <v>9.92</v>
      </c>
      <c r="AB61">
        <v>0</v>
      </c>
      <c r="AC61">
        <v>0</v>
      </c>
      <c r="AD61">
        <v>0</v>
      </c>
      <c r="AE61">
        <v>1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0.14000000000000001</v>
      </c>
      <c r="AU61" t="s">
        <v>6</v>
      </c>
      <c r="AV61">
        <v>0</v>
      </c>
      <c r="AW61">
        <v>2</v>
      </c>
      <c r="AX61">
        <v>92876423</v>
      </c>
      <c r="AY61">
        <v>1</v>
      </c>
      <c r="AZ61">
        <v>0</v>
      </c>
      <c r="BA61">
        <v>49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ROUND(Y61*Source!I83,7)</f>
        <v>0.14000000000000001</v>
      </c>
      <c r="CY61">
        <f t="shared" si="39"/>
        <v>9.92</v>
      </c>
      <c r="CZ61">
        <f t="shared" si="40"/>
        <v>1</v>
      </c>
      <c r="DA61">
        <f t="shared" si="41"/>
        <v>9.92</v>
      </c>
      <c r="DB61">
        <f t="shared" si="1"/>
        <v>0.14000000000000001</v>
      </c>
      <c r="DC61">
        <f t="shared" si="2"/>
        <v>0</v>
      </c>
      <c r="DD61" t="s">
        <v>6</v>
      </c>
      <c r="DE61" t="s">
        <v>6</v>
      </c>
      <c r="DF61">
        <f t="shared" si="42"/>
        <v>1</v>
      </c>
      <c r="DG61">
        <f t="shared" si="36"/>
        <v>0</v>
      </c>
      <c r="DH61">
        <f t="shared" si="37"/>
        <v>0</v>
      </c>
      <c r="DI61">
        <f t="shared" si="43"/>
        <v>0</v>
      </c>
      <c r="DJ61">
        <f t="shared" si="44"/>
        <v>1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ROW(Source!A83)</f>
        <v>83</v>
      </c>
      <c r="B62">
        <v>92875993</v>
      </c>
      <c r="C62">
        <v>92876401</v>
      </c>
      <c r="D62">
        <v>0</v>
      </c>
      <c r="E62">
        <v>0</v>
      </c>
      <c r="F62">
        <v>1</v>
      </c>
      <c r="G62">
        <v>1</v>
      </c>
      <c r="H62">
        <v>3</v>
      </c>
      <c r="I62" t="s">
        <v>72</v>
      </c>
      <c r="J62" t="s">
        <v>193</v>
      </c>
      <c r="K62" t="s">
        <v>192</v>
      </c>
      <c r="L62">
        <v>1455</v>
      </c>
      <c r="N62">
        <v>1013</v>
      </c>
      <c r="O62" t="s">
        <v>88</v>
      </c>
      <c r="P62" t="s">
        <v>88</v>
      </c>
      <c r="Q62">
        <v>1</v>
      </c>
      <c r="W62">
        <v>0</v>
      </c>
      <c r="X62">
        <v>1859270884</v>
      </c>
      <c r="Y62">
        <f t="shared" si="0"/>
        <v>0.4</v>
      </c>
      <c r="AA62">
        <v>4708.2</v>
      </c>
      <c r="AB62">
        <v>0</v>
      </c>
      <c r="AC62">
        <v>0</v>
      </c>
      <c r="AD62">
        <v>0</v>
      </c>
      <c r="AE62">
        <v>4912.3999999999996</v>
      </c>
      <c r="AF62">
        <v>0</v>
      </c>
      <c r="AG62">
        <v>0</v>
      </c>
      <c r="AH62">
        <v>0</v>
      </c>
      <c r="AI62">
        <v>6.43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6</v>
      </c>
      <c r="AT62">
        <v>0.4</v>
      </c>
      <c r="AU62" t="s">
        <v>6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ROUND(Y62*Source!I83,7)</f>
        <v>0.4</v>
      </c>
      <c r="CY62">
        <f t="shared" si="39"/>
        <v>4708.2</v>
      </c>
      <c r="CZ62">
        <f t="shared" si="40"/>
        <v>4912.3999999999996</v>
      </c>
      <c r="DA62">
        <f t="shared" si="41"/>
        <v>6.43</v>
      </c>
      <c r="DB62">
        <f t="shared" si="1"/>
        <v>1964.96</v>
      </c>
      <c r="DC62">
        <f t="shared" si="2"/>
        <v>0</v>
      </c>
      <c r="DD62" t="s">
        <v>6</v>
      </c>
      <c r="DE62" t="s">
        <v>6</v>
      </c>
      <c r="DF62">
        <f t="shared" si="42"/>
        <v>12635</v>
      </c>
      <c r="DG62">
        <f t="shared" si="36"/>
        <v>0</v>
      </c>
      <c r="DH62">
        <f t="shared" si="37"/>
        <v>0</v>
      </c>
      <c r="DI62">
        <f t="shared" si="43"/>
        <v>0</v>
      </c>
      <c r="DJ62">
        <f t="shared" si="44"/>
        <v>12635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ROW(Source!A83)</f>
        <v>83</v>
      </c>
      <c r="B63">
        <v>92875993</v>
      </c>
      <c r="C63">
        <v>92876401</v>
      </c>
      <c r="D63">
        <v>0</v>
      </c>
      <c r="E63">
        <v>0</v>
      </c>
      <c r="F63">
        <v>1</v>
      </c>
      <c r="G63">
        <v>1</v>
      </c>
      <c r="H63">
        <v>3</v>
      </c>
      <c r="I63" t="s">
        <v>72</v>
      </c>
      <c r="J63" t="s">
        <v>197</v>
      </c>
      <c r="K63" t="s">
        <v>196</v>
      </c>
      <c r="L63">
        <v>1371</v>
      </c>
      <c r="N63">
        <v>1013</v>
      </c>
      <c r="O63" t="s">
        <v>21</v>
      </c>
      <c r="P63" t="s">
        <v>21</v>
      </c>
      <c r="Q63">
        <v>1</v>
      </c>
      <c r="W63">
        <v>0</v>
      </c>
      <c r="X63">
        <v>-1304335119</v>
      </c>
      <c r="Y63">
        <f t="shared" si="0"/>
        <v>41</v>
      </c>
      <c r="AA63">
        <v>7300.9</v>
      </c>
      <c r="AB63">
        <v>0</v>
      </c>
      <c r="AC63">
        <v>0</v>
      </c>
      <c r="AD63">
        <v>0</v>
      </c>
      <c r="AE63">
        <v>7617.5599999999995</v>
      </c>
      <c r="AF63">
        <v>0</v>
      </c>
      <c r="AG63">
        <v>0</v>
      </c>
      <c r="AH63">
        <v>0</v>
      </c>
      <c r="AI63">
        <v>6.43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6</v>
      </c>
      <c r="AT63">
        <v>41</v>
      </c>
      <c r="AU63" t="s">
        <v>6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6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ROUND(Y63*Source!I83,7)</f>
        <v>41</v>
      </c>
      <c r="CY63">
        <f t="shared" si="39"/>
        <v>7300.9</v>
      </c>
      <c r="CZ63">
        <f t="shared" si="40"/>
        <v>7617.5599999999995</v>
      </c>
      <c r="DA63">
        <f t="shared" si="41"/>
        <v>6.43</v>
      </c>
      <c r="DB63">
        <f t="shared" si="1"/>
        <v>312319.96000000002</v>
      </c>
      <c r="DC63">
        <f t="shared" si="2"/>
        <v>0</v>
      </c>
      <c r="DD63" t="s">
        <v>6</v>
      </c>
      <c r="DE63" t="s">
        <v>6</v>
      </c>
      <c r="DF63">
        <f t="shared" si="42"/>
        <v>2008221</v>
      </c>
      <c r="DG63">
        <f t="shared" si="36"/>
        <v>0</v>
      </c>
      <c r="DH63">
        <f t="shared" si="37"/>
        <v>0</v>
      </c>
      <c r="DI63">
        <f t="shared" si="43"/>
        <v>0</v>
      </c>
      <c r="DJ63">
        <f t="shared" si="44"/>
        <v>2008221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ROW(Source!A88)</f>
        <v>88</v>
      </c>
      <c r="B64">
        <v>92875993</v>
      </c>
      <c r="C64">
        <v>92876428</v>
      </c>
      <c r="D64">
        <v>49510765</v>
      </c>
      <c r="E64">
        <v>70</v>
      </c>
      <c r="F64">
        <v>1</v>
      </c>
      <c r="G64">
        <v>1</v>
      </c>
      <c r="H64">
        <v>1</v>
      </c>
      <c r="I64" t="s">
        <v>524</v>
      </c>
      <c r="J64" t="s">
        <v>6</v>
      </c>
      <c r="K64" t="s">
        <v>525</v>
      </c>
      <c r="L64">
        <v>1191</v>
      </c>
      <c r="N64">
        <v>1013</v>
      </c>
      <c r="O64" t="s">
        <v>500</v>
      </c>
      <c r="P64" t="s">
        <v>500</v>
      </c>
      <c r="Q64">
        <v>1</v>
      </c>
      <c r="W64">
        <v>0</v>
      </c>
      <c r="X64">
        <v>-946583284</v>
      </c>
      <c r="Y64">
        <f t="shared" si="0"/>
        <v>3.84</v>
      </c>
      <c r="AA64">
        <v>0</v>
      </c>
      <c r="AB64">
        <v>0</v>
      </c>
      <c r="AC64">
        <v>0</v>
      </c>
      <c r="AD64">
        <v>437.74</v>
      </c>
      <c r="AE64">
        <v>0</v>
      </c>
      <c r="AF64">
        <v>0</v>
      </c>
      <c r="AG64">
        <v>0</v>
      </c>
      <c r="AH64">
        <v>9.76</v>
      </c>
      <c r="AI64">
        <v>1</v>
      </c>
      <c r="AJ64">
        <v>1</v>
      </c>
      <c r="AK64">
        <v>1</v>
      </c>
      <c r="AL64">
        <v>44.85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3.84</v>
      </c>
      <c r="AU64" t="s">
        <v>6</v>
      </c>
      <c r="AV64">
        <v>1</v>
      </c>
      <c r="AW64">
        <v>2</v>
      </c>
      <c r="AX64">
        <v>92876433</v>
      </c>
      <c r="AY64">
        <v>1</v>
      </c>
      <c r="AZ64">
        <v>0</v>
      </c>
      <c r="BA64">
        <v>50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ROUND(AT64*Source!I88*AH64*AL64,0)</f>
        <v>75641</v>
      </c>
      <c r="CV64">
        <f>ROUND(Y64*Source!I88,7)</f>
        <v>172.8</v>
      </c>
      <c r="CW64">
        <v>0</v>
      </c>
      <c r="CX64">
        <f>ROUND(Y64*Source!I88,7)</f>
        <v>172.8</v>
      </c>
      <c r="CY64">
        <f>AD64</f>
        <v>437.74</v>
      </c>
      <c r="CZ64">
        <f>AH64</f>
        <v>9.76</v>
      </c>
      <c r="DA64">
        <f>AL64</f>
        <v>44.85</v>
      </c>
      <c r="DB64">
        <f t="shared" si="1"/>
        <v>37.479999999999997</v>
      </c>
      <c r="DC64">
        <f t="shared" si="2"/>
        <v>0</v>
      </c>
      <c r="DD64" t="s">
        <v>6</v>
      </c>
      <c r="DE64" t="s">
        <v>6</v>
      </c>
      <c r="DF64">
        <f>ROUND(ROUND(AE64,0)*CX64,0)</f>
        <v>0</v>
      </c>
      <c r="DG64">
        <f t="shared" si="36"/>
        <v>0</v>
      </c>
      <c r="DH64">
        <f t="shared" si="37"/>
        <v>0</v>
      </c>
      <c r="DI64">
        <f>ROUND(ROUND(AH64*AL64,0)*CX64,0)</f>
        <v>75686</v>
      </c>
      <c r="DJ64">
        <f>DI64</f>
        <v>75686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ROW(Source!A88)</f>
        <v>88</v>
      </c>
      <c r="B65">
        <v>92875993</v>
      </c>
      <c r="C65">
        <v>92876428</v>
      </c>
      <c r="D65">
        <v>49587841</v>
      </c>
      <c r="E65">
        <v>1</v>
      </c>
      <c r="F65">
        <v>1</v>
      </c>
      <c r="G65">
        <v>1</v>
      </c>
      <c r="H65">
        <v>3</v>
      </c>
      <c r="I65" t="s">
        <v>211</v>
      </c>
      <c r="J65" t="s">
        <v>213</v>
      </c>
      <c r="K65" t="s">
        <v>212</v>
      </c>
      <c r="L65">
        <v>1455</v>
      </c>
      <c r="N65">
        <v>1013</v>
      </c>
      <c r="O65" t="s">
        <v>88</v>
      </c>
      <c r="P65" t="s">
        <v>88</v>
      </c>
      <c r="Q65">
        <v>1</v>
      </c>
      <c r="W65">
        <v>0</v>
      </c>
      <c r="X65">
        <v>-1103078203</v>
      </c>
      <c r="Y65">
        <f t="shared" ref="Y65:Y128" si="45">AT65</f>
        <v>8.8888888999999999E-2</v>
      </c>
      <c r="AA65">
        <v>6388.21</v>
      </c>
      <c r="AB65">
        <v>0</v>
      </c>
      <c r="AC65">
        <v>0</v>
      </c>
      <c r="AD65">
        <v>0</v>
      </c>
      <c r="AE65">
        <v>993.5</v>
      </c>
      <c r="AF65">
        <v>0</v>
      </c>
      <c r="AG65">
        <v>0</v>
      </c>
      <c r="AH65">
        <v>0</v>
      </c>
      <c r="AI65">
        <v>6.43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6</v>
      </c>
      <c r="AT65">
        <v>8.8888888999999999E-2</v>
      </c>
      <c r="AU65" t="s">
        <v>6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ROUND(Y65*Source!I88,7)</f>
        <v>4</v>
      </c>
      <c r="CY65">
        <f>AA65</f>
        <v>6388.21</v>
      </c>
      <c r="CZ65">
        <f>AE65</f>
        <v>993.5</v>
      </c>
      <c r="DA65">
        <f>AI65</f>
        <v>6.43</v>
      </c>
      <c r="DB65">
        <f t="shared" ref="DB65:DB128" si="46">ROUND(ROUND(AT65*CZ65,2),2)</f>
        <v>88.31</v>
      </c>
      <c r="DC65">
        <f t="shared" ref="DC65:DC128" si="47">ROUND(ROUND(AT65*AG65,2),2)</f>
        <v>0</v>
      </c>
      <c r="DD65" t="s">
        <v>6</v>
      </c>
      <c r="DE65" t="s">
        <v>6</v>
      </c>
      <c r="DF65">
        <f>ROUND(ROUND(AE65*AI65,0)*CX65,0)</f>
        <v>25552</v>
      </c>
      <c r="DG65">
        <f t="shared" si="36"/>
        <v>0</v>
      </c>
      <c r="DH65">
        <f t="shared" si="37"/>
        <v>0</v>
      </c>
      <c r="DI65">
        <f>ROUND(ROUND(AH65,0)*CX65,0)</f>
        <v>0</v>
      </c>
      <c r="DJ65">
        <f>DF65</f>
        <v>25552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ROW(Source!A88)</f>
        <v>88</v>
      </c>
      <c r="B66">
        <v>92875993</v>
      </c>
      <c r="C66">
        <v>92876428</v>
      </c>
      <c r="D66">
        <v>49588491</v>
      </c>
      <c r="E66">
        <v>1</v>
      </c>
      <c r="F66">
        <v>1</v>
      </c>
      <c r="G66">
        <v>1</v>
      </c>
      <c r="H66">
        <v>3</v>
      </c>
      <c r="I66" t="s">
        <v>215</v>
      </c>
      <c r="J66" t="s">
        <v>216</v>
      </c>
      <c r="K66" t="s">
        <v>196</v>
      </c>
      <c r="L66">
        <v>1371</v>
      </c>
      <c r="N66">
        <v>1013</v>
      </c>
      <c r="O66" t="s">
        <v>21</v>
      </c>
      <c r="P66" t="s">
        <v>21</v>
      </c>
      <c r="Q66">
        <v>1</v>
      </c>
      <c r="W66">
        <v>0</v>
      </c>
      <c r="X66">
        <v>-1553179129</v>
      </c>
      <c r="Y66">
        <f t="shared" si="45"/>
        <v>0.91111111</v>
      </c>
      <c r="AA66">
        <v>530.15</v>
      </c>
      <c r="AB66">
        <v>0</v>
      </c>
      <c r="AC66">
        <v>0</v>
      </c>
      <c r="AD66">
        <v>0</v>
      </c>
      <c r="AE66">
        <v>82.45</v>
      </c>
      <c r="AF66">
        <v>0</v>
      </c>
      <c r="AG66">
        <v>0</v>
      </c>
      <c r="AH66">
        <v>0</v>
      </c>
      <c r="AI66">
        <v>6.43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6</v>
      </c>
      <c r="AT66">
        <v>0.91111111</v>
      </c>
      <c r="AU66" t="s">
        <v>6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ROUND(Y66*Source!I88,7)</f>
        <v>41</v>
      </c>
      <c r="CY66">
        <f>AA66</f>
        <v>530.15</v>
      </c>
      <c r="CZ66">
        <f>AE66</f>
        <v>82.45</v>
      </c>
      <c r="DA66">
        <f>AI66</f>
        <v>6.43</v>
      </c>
      <c r="DB66">
        <f t="shared" si="46"/>
        <v>75.12</v>
      </c>
      <c r="DC66">
        <f t="shared" si="47"/>
        <v>0</v>
      </c>
      <c r="DD66" t="s">
        <v>6</v>
      </c>
      <c r="DE66" t="s">
        <v>6</v>
      </c>
      <c r="DF66">
        <f>ROUND(ROUND(AE66*AI66,0)*CX66,0)</f>
        <v>21730</v>
      </c>
      <c r="DG66">
        <f t="shared" si="36"/>
        <v>0</v>
      </c>
      <c r="DH66">
        <f t="shared" si="37"/>
        <v>0</v>
      </c>
      <c r="DI66">
        <f>ROUND(ROUND(AH66,0)*CX66,0)</f>
        <v>0</v>
      </c>
      <c r="DJ66">
        <f>DF66</f>
        <v>21730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ROW(Source!A88)</f>
        <v>88</v>
      </c>
      <c r="B67">
        <v>92875993</v>
      </c>
      <c r="C67">
        <v>92876428</v>
      </c>
      <c r="D67">
        <v>49515638</v>
      </c>
      <c r="E67">
        <v>70</v>
      </c>
      <c r="F67">
        <v>1</v>
      </c>
      <c r="G67">
        <v>1</v>
      </c>
      <c r="H67">
        <v>3</v>
      </c>
      <c r="I67" t="s">
        <v>521</v>
      </c>
      <c r="J67" t="s">
        <v>6</v>
      </c>
      <c r="K67" t="s">
        <v>522</v>
      </c>
      <c r="L67">
        <v>1374</v>
      </c>
      <c r="N67">
        <v>1013</v>
      </c>
      <c r="O67" t="s">
        <v>523</v>
      </c>
      <c r="P67" t="s">
        <v>523</v>
      </c>
      <c r="Q67">
        <v>1</v>
      </c>
      <c r="W67">
        <v>0</v>
      </c>
      <c r="X67">
        <v>-1731369543</v>
      </c>
      <c r="Y67">
        <f t="shared" si="45"/>
        <v>0.75</v>
      </c>
      <c r="AA67">
        <v>9.92</v>
      </c>
      <c r="AB67">
        <v>0</v>
      </c>
      <c r="AC67">
        <v>0</v>
      </c>
      <c r="AD67">
        <v>0</v>
      </c>
      <c r="AE67">
        <v>1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0.75</v>
      </c>
      <c r="AU67" t="s">
        <v>6</v>
      </c>
      <c r="AV67">
        <v>0</v>
      </c>
      <c r="AW67">
        <v>2</v>
      </c>
      <c r="AX67">
        <v>92876434</v>
      </c>
      <c r="AY67">
        <v>1</v>
      </c>
      <c r="AZ67">
        <v>0</v>
      </c>
      <c r="BA67">
        <v>51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ROUND(Y67*Source!I88,7)</f>
        <v>33.75</v>
      </c>
      <c r="CY67">
        <f>AA67</f>
        <v>9.92</v>
      </c>
      <c r="CZ67">
        <f>AE67</f>
        <v>1</v>
      </c>
      <c r="DA67">
        <f>AI67</f>
        <v>9.92</v>
      </c>
      <c r="DB67">
        <f t="shared" si="46"/>
        <v>0.75</v>
      </c>
      <c r="DC67">
        <f t="shared" si="47"/>
        <v>0</v>
      </c>
      <c r="DD67" t="s">
        <v>6</v>
      </c>
      <c r="DE67" t="s">
        <v>6</v>
      </c>
      <c r="DF67">
        <f>ROUND(ROUND(AE67*AI67,0)*CX67,0)</f>
        <v>338</v>
      </c>
      <c r="DG67">
        <f t="shared" si="36"/>
        <v>0</v>
      </c>
      <c r="DH67">
        <f t="shared" si="37"/>
        <v>0</v>
      </c>
      <c r="DI67">
        <f>ROUND(ROUND(AH67,0)*CX67,0)</f>
        <v>0</v>
      </c>
      <c r="DJ67">
        <f>DF67</f>
        <v>338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ROW(Source!A91)</f>
        <v>91</v>
      </c>
      <c r="B68">
        <v>92875993</v>
      </c>
      <c r="C68">
        <v>92876437</v>
      </c>
      <c r="D68">
        <v>49510757</v>
      </c>
      <c r="E68">
        <v>70</v>
      </c>
      <c r="F68">
        <v>1</v>
      </c>
      <c r="G68">
        <v>1</v>
      </c>
      <c r="H68">
        <v>1</v>
      </c>
      <c r="I68" t="s">
        <v>498</v>
      </c>
      <c r="J68" t="s">
        <v>6</v>
      </c>
      <c r="K68" t="s">
        <v>499</v>
      </c>
      <c r="L68">
        <v>1191</v>
      </c>
      <c r="N68">
        <v>1013</v>
      </c>
      <c r="O68" t="s">
        <v>500</v>
      </c>
      <c r="P68" t="s">
        <v>500</v>
      </c>
      <c r="Q68">
        <v>1</v>
      </c>
      <c r="W68">
        <v>0</v>
      </c>
      <c r="X68">
        <v>-1111239348</v>
      </c>
      <c r="Y68">
        <f t="shared" si="45"/>
        <v>5</v>
      </c>
      <c r="AA68">
        <v>0</v>
      </c>
      <c r="AB68">
        <v>0</v>
      </c>
      <c r="AC68">
        <v>0</v>
      </c>
      <c r="AD68">
        <v>431.46</v>
      </c>
      <c r="AE68">
        <v>0</v>
      </c>
      <c r="AF68">
        <v>0</v>
      </c>
      <c r="AG68">
        <v>0</v>
      </c>
      <c r="AH68">
        <v>9.6199999999999992</v>
      </c>
      <c r="AI68">
        <v>1</v>
      </c>
      <c r="AJ68">
        <v>1</v>
      </c>
      <c r="AK68">
        <v>1</v>
      </c>
      <c r="AL68">
        <v>44.85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5</v>
      </c>
      <c r="AU68" t="s">
        <v>6</v>
      </c>
      <c r="AV68">
        <v>1</v>
      </c>
      <c r="AW68">
        <v>2</v>
      </c>
      <c r="AX68">
        <v>92876444</v>
      </c>
      <c r="AY68">
        <v>1</v>
      </c>
      <c r="AZ68">
        <v>0</v>
      </c>
      <c r="BA68">
        <v>52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ROUND(AT68*Source!I91*AH68*AL68,0)</f>
        <v>12944</v>
      </c>
      <c r="CV68">
        <f>ROUND(Y68*Source!I91,7)</f>
        <v>30</v>
      </c>
      <c r="CW68">
        <v>0</v>
      </c>
      <c r="CX68">
        <f>ROUND(Y68*Source!I91,7)</f>
        <v>30</v>
      </c>
      <c r="CY68">
        <f>AD68</f>
        <v>431.46</v>
      </c>
      <c r="CZ68">
        <f>AH68</f>
        <v>9.6199999999999992</v>
      </c>
      <c r="DA68">
        <f>AL68</f>
        <v>44.85</v>
      </c>
      <c r="DB68">
        <f t="shared" si="46"/>
        <v>48.1</v>
      </c>
      <c r="DC68">
        <f t="shared" si="47"/>
        <v>0</v>
      </c>
      <c r="DD68" t="s">
        <v>6</v>
      </c>
      <c r="DE68" t="s">
        <v>6</v>
      </c>
      <c r="DF68">
        <f>ROUND(ROUND(AE68,0)*CX68,0)</f>
        <v>0</v>
      </c>
      <c r="DG68">
        <f t="shared" si="36"/>
        <v>0</v>
      </c>
      <c r="DH68">
        <f t="shared" si="37"/>
        <v>0</v>
      </c>
      <c r="DI68">
        <f>ROUND(ROUND(AH68*AL68,0)*CX68,0)</f>
        <v>12930</v>
      </c>
      <c r="DJ68">
        <f>DI68</f>
        <v>12930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ROW(Source!A91)</f>
        <v>91</v>
      </c>
      <c r="B69">
        <v>92875993</v>
      </c>
      <c r="C69">
        <v>92876437</v>
      </c>
      <c r="D69">
        <v>49523482</v>
      </c>
      <c r="E69">
        <v>1</v>
      </c>
      <c r="F69">
        <v>1</v>
      </c>
      <c r="G69">
        <v>1</v>
      </c>
      <c r="H69">
        <v>3</v>
      </c>
      <c r="I69" t="s">
        <v>501</v>
      </c>
      <c r="J69" t="s">
        <v>502</v>
      </c>
      <c r="K69" t="s">
        <v>503</v>
      </c>
      <c r="L69">
        <v>1346</v>
      </c>
      <c r="N69">
        <v>1009</v>
      </c>
      <c r="O69" t="s">
        <v>504</v>
      </c>
      <c r="P69" t="s">
        <v>504</v>
      </c>
      <c r="Q69">
        <v>1</v>
      </c>
      <c r="W69">
        <v>0</v>
      </c>
      <c r="X69">
        <v>2109306601</v>
      </c>
      <c r="Y69">
        <f t="shared" si="45"/>
        <v>1.6E-2</v>
      </c>
      <c r="AA69">
        <v>905.6</v>
      </c>
      <c r="AB69">
        <v>0</v>
      </c>
      <c r="AC69">
        <v>0</v>
      </c>
      <c r="AD69">
        <v>0</v>
      </c>
      <c r="AE69">
        <v>91.29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1.6E-2</v>
      </c>
      <c r="AU69" t="s">
        <v>6</v>
      </c>
      <c r="AV69">
        <v>0</v>
      </c>
      <c r="AW69">
        <v>2</v>
      </c>
      <c r="AX69">
        <v>92876445</v>
      </c>
      <c r="AY69">
        <v>1</v>
      </c>
      <c r="AZ69">
        <v>0</v>
      </c>
      <c r="BA69">
        <v>53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ROUND(Y69*Source!I91,7)</f>
        <v>9.6000000000000002E-2</v>
      </c>
      <c r="CY69">
        <f>AA69</f>
        <v>905.6</v>
      </c>
      <c r="CZ69">
        <f>AE69</f>
        <v>91.29</v>
      </c>
      <c r="DA69">
        <f>AI69</f>
        <v>9.92</v>
      </c>
      <c r="DB69">
        <f t="shared" si="46"/>
        <v>1.46</v>
      </c>
      <c r="DC69">
        <f t="shared" si="47"/>
        <v>0</v>
      </c>
      <c r="DD69" t="s">
        <v>6</v>
      </c>
      <c r="DE69" t="s">
        <v>6</v>
      </c>
      <c r="DF69">
        <f>ROUND(ROUND(AE69*AI69,0)*CX69,0)</f>
        <v>87</v>
      </c>
      <c r="DG69">
        <f t="shared" si="36"/>
        <v>0</v>
      </c>
      <c r="DH69">
        <f t="shared" si="37"/>
        <v>0</v>
      </c>
      <c r="DI69">
        <f>ROUND(ROUND(AH69,0)*CX69,0)</f>
        <v>0</v>
      </c>
      <c r="DJ69">
        <f>DF69</f>
        <v>87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ROW(Source!A91)</f>
        <v>91</v>
      </c>
      <c r="B70">
        <v>92875993</v>
      </c>
      <c r="C70">
        <v>92876437</v>
      </c>
      <c r="D70">
        <v>49545860</v>
      </c>
      <c r="E70">
        <v>1</v>
      </c>
      <c r="F70">
        <v>1</v>
      </c>
      <c r="G70">
        <v>1</v>
      </c>
      <c r="H70">
        <v>3</v>
      </c>
      <c r="I70" t="s">
        <v>508</v>
      </c>
      <c r="J70" t="s">
        <v>509</v>
      </c>
      <c r="K70" t="s">
        <v>510</v>
      </c>
      <c r="L70">
        <v>1348</v>
      </c>
      <c r="N70">
        <v>1009</v>
      </c>
      <c r="O70" t="s">
        <v>511</v>
      </c>
      <c r="P70" t="s">
        <v>511</v>
      </c>
      <c r="Q70">
        <v>1000</v>
      </c>
      <c r="W70">
        <v>0</v>
      </c>
      <c r="X70">
        <v>-1929795800</v>
      </c>
      <c r="Y70">
        <f t="shared" si="45"/>
        <v>3.0000000000000001E-5</v>
      </c>
      <c r="AA70">
        <v>652240</v>
      </c>
      <c r="AB70">
        <v>0</v>
      </c>
      <c r="AC70">
        <v>0</v>
      </c>
      <c r="AD70">
        <v>0</v>
      </c>
      <c r="AE70">
        <v>65750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3.0000000000000001E-5</v>
      </c>
      <c r="AU70" t="s">
        <v>6</v>
      </c>
      <c r="AV70">
        <v>0</v>
      </c>
      <c r="AW70">
        <v>2</v>
      </c>
      <c r="AX70">
        <v>92876446</v>
      </c>
      <c r="AY70">
        <v>1</v>
      </c>
      <c r="AZ70">
        <v>0</v>
      </c>
      <c r="BA70">
        <v>54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ROUND(Y70*Source!I91,7)</f>
        <v>1.8000000000000001E-4</v>
      </c>
      <c r="CY70">
        <f>AA70</f>
        <v>652240</v>
      </c>
      <c r="CZ70">
        <f>AE70</f>
        <v>65750</v>
      </c>
      <c r="DA70">
        <f>AI70</f>
        <v>9.92</v>
      </c>
      <c r="DB70">
        <f t="shared" si="46"/>
        <v>1.97</v>
      </c>
      <c r="DC70">
        <f t="shared" si="47"/>
        <v>0</v>
      </c>
      <c r="DD70" t="s">
        <v>6</v>
      </c>
      <c r="DE70" t="s">
        <v>6</v>
      </c>
      <c r="DF70">
        <f>ROUND(ROUND(AE70*AI70,0)*CX70,0)</f>
        <v>117</v>
      </c>
      <c r="DG70">
        <f t="shared" si="36"/>
        <v>0</v>
      </c>
      <c r="DH70">
        <f t="shared" si="37"/>
        <v>0</v>
      </c>
      <c r="DI70">
        <f>ROUND(ROUND(AH70,0)*CX70,0)</f>
        <v>0</v>
      </c>
      <c r="DJ70">
        <f>DF70</f>
        <v>117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ROW(Source!A91)</f>
        <v>91</v>
      </c>
      <c r="B71">
        <v>92875993</v>
      </c>
      <c r="C71">
        <v>92876437</v>
      </c>
      <c r="D71">
        <v>49515638</v>
      </c>
      <c r="E71">
        <v>70</v>
      </c>
      <c r="F71">
        <v>1</v>
      </c>
      <c r="G71">
        <v>1</v>
      </c>
      <c r="H71">
        <v>3</v>
      </c>
      <c r="I71" t="s">
        <v>521</v>
      </c>
      <c r="J71" t="s">
        <v>6</v>
      </c>
      <c r="K71" t="s">
        <v>522</v>
      </c>
      <c r="L71">
        <v>1374</v>
      </c>
      <c r="N71">
        <v>1013</v>
      </c>
      <c r="O71" t="s">
        <v>523</v>
      </c>
      <c r="P71" t="s">
        <v>523</v>
      </c>
      <c r="Q71">
        <v>1</v>
      </c>
      <c r="W71">
        <v>0</v>
      </c>
      <c r="X71">
        <v>-1731369543</v>
      </c>
      <c r="Y71">
        <f t="shared" si="45"/>
        <v>0.96</v>
      </c>
      <c r="AA71">
        <v>9.92</v>
      </c>
      <c r="AB71">
        <v>0</v>
      </c>
      <c r="AC71">
        <v>0</v>
      </c>
      <c r="AD71">
        <v>0</v>
      </c>
      <c r="AE71">
        <v>1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0.96</v>
      </c>
      <c r="AU71" t="s">
        <v>6</v>
      </c>
      <c r="AV71">
        <v>0</v>
      </c>
      <c r="AW71">
        <v>2</v>
      </c>
      <c r="AX71">
        <v>92876447</v>
      </c>
      <c r="AY71">
        <v>1</v>
      </c>
      <c r="AZ71">
        <v>0</v>
      </c>
      <c r="BA71">
        <v>55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ROUND(Y71*Source!I91,7)</f>
        <v>5.76</v>
      </c>
      <c r="CY71">
        <f>AA71</f>
        <v>9.92</v>
      </c>
      <c r="CZ71">
        <f>AE71</f>
        <v>1</v>
      </c>
      <c r="DA71">
        <f>AI71</f>
        <v>9.92</v>
      </c>
      <c r="DB71">
        <f t="shared" si="46"/>
        <v>0.96</v>
      </c>
      <c r="DC71">
        <f t="shared" si="47"/>
        <v>0</v>
      </c>
      <c r="DD71" t="s">
        <v>6</v>
      </c>
      <c r="DE71" t="s">
        <v>6</v>
      </c>
      <c r="DF71">
        <f>ROUND(ROUND(AE71*AI71,0)*CX71,0)</f>
        <v>58</v>
      </c>
      <c r="DG71">
        <f t="shared" si="36"/>
        <v>0</v>
      </c>
      <c r="DH71">
        <f t="shared" si="37"/>
        <v>0</v>
      </c>
      <c r="DI71">
        <f>ROUND(ROUND(AH71,0)*CX71,0)</f>
        <v>0</v>
      </c>
      <c r="DJ71">
        <f>DF71</f>
        <v>58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ROW(Source!A91)</f>
        <v>91</v>
      </c>
      <c r="B72">
        <v>92875993</v>
      </c>
      <c r="C72">
        <v>92876437</v>
      </c>
      <c r="D72">
        <v>0</v>
      </c>
      <c r="E72">
        <v>0</v>
      </c>
      <c r="F72">
        <v>1</v>
      </c>
      <c r="G72">
        <v>1</v>
      </c>
      <c r="H72">
        <v>3</v>
      </c>
      <c r="I72" t="s">
        <v>72</v>
      </c>
      <c r="J72" t="s">
        <v>223</v>
      </c>
      <c r="K72" t="s">
        <v>226</v>
      </c>
      <c r="L72">
        <v>1371</v>
      </c>
      <c r="N72">
        <v>1013</v>
      </c>
      <c r="O72" t="s">
        <v>21</v>
      </c>
      <c r="P72" t="s">
        <v>21</v>
      </c>
      <c r="Q72">
        <v>1</v>
      </c>
      <c r="W72">
        <v>0</v>
      </c>
      <c r="X72">
        <v>-1248057892</v>
      </c>
      <c r="Y72">
        <f t="shared" si="45"/>
        <v>0.33333332999999998</v>
      </c>
      <c r="AA72">
        <v>4355.74</v>
      </c>
      <c r="AB72">
        <v>0</v>
      </c>
      <c r="AC72">
        <v>0</v>
      </c>
      <c r="AD72">
        <v>0</v>
      </c>
      <c r="AE72">
        <v>4544.66</v>
      </c>
      <c r="AF72">
        <v>0</v>
      </c>
      <c r="AG72">
        <v>0</v>
      </c>
      <c r="AH72">
        <v>0</v>
      </c>
      <c r="AI72">
        <v>6.43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6</v>
      </c>
      <c r="AT72">
        <v>0.33333332999999998</v>
      </c>
      <c r="AU72" t="s">
        <v>6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ROUND(Y72*Source!I91,7)</f>
        <v>2</v>
      </c>
      <c r="CY72">
        <f>AA72</f>
        <v>4355.74</v>
      </c>
      <c r="CZ72">
        <f>AE72</f>
        <v>4544.66</v>
      </c>
      <c r="DA72">
        <f>AI72</f>
        <v>6.43</v>
      </c>
      <c r="DB72">
        <f t="shared" si="46"/>
        <v>1514.89</v>
      </c>
      <c r="DC72">
        <f t="shared" si="47"/>
        <v>0</v>
      </c>
      <c r="DD72" t="s">
        <v>6</v>
      </c>
      <c r="DE72" t="s">
        <v>6</v>
      </c>
      <c r="DF72">
        <f>ROUND(ROUND(AE72*AI72,0)*CX72,0)</f>
        <v>58444</v>
      </c>
      <c r="DG72">
        <f t="shared" si="36"/>
        <v>0</v>
      </c>
      <c r="DH72">
        <f t="shared" si="37"/>
        <v>0</v>
      </c>
      <c r="DI72">
        <f>ROUND(ROUND(AH72,0)*CX72,0)</f>
        <v>0</v>
      </c>
      <c r="DJ72">
        <f>DF72</f>
        <v>58444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ROW(Source!A91)</f>
        <v>91</v>
      </c>
      <c r="B73">
        <v>92875993</v>
      </c>
      <c r="C73">
        <v>92876437</v>
      </c>
      <c r="D73">
        <v>0</v>
      </c>
      <c r="E73">
        <v>0</v>
      </c>
      <c r="F73">
        <v>1</v>
      </c>
      <c r="G73">
        <v>1</v>
      </c>
      <c r="H73">
        <v>3</v>
      </c>
      <c r="I73" t="s">
        <v>72</v>
      </c>
      <c r="J73" t="s">
        <v>223</v>
      </c>
      <c r="K73" t="s">
        <v>222</v>
      </c>
      <c r="L73">
        <v>1371</v>
      </c>
      <c r="N73">
        <v>1013</v>
      </c>
      <c r="O73" t="s">
        <v>21</v>
      </c>
      <c r="P73" t="s">
        <v>21</v>
      </c>
      <c r="Q73">
        <v>1</v>
      </c>
      <c r="W73">
        <v>0</v>
      </c>
      <c r="X73">
        <v>1474688094</v>
      </c>
      <c r="Y73">
        <f t="shared" si="45"/>
        <v>0.66666667000000002</v>
      </c>
      <c r="AA73">
        <v>2870</v>
      </c>
      <c r="AB73">
        <v>0</v>
      </c>
      <c r="AC73">
        <v>0</v>
      </c>
      <c r="AD73">
        <v>0</v>
      </c>
      <c r="AE73">
        <v>2994.48</v>
      </c>
      <c r="AF73">
        <v>0</v>
      </c>
      <c r="AG73">
        <v>0</v>
      </c>
      <c r="AH73">
        <v>0</v>
      </c>
      <c r="AI73">
        <v>6.43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6</v>
      </c>
      <c r="AT73">
        <v>0.66666667000000002</v>
      </c>
      <c r="AU73" t="s">
        <v>6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ROUND(Y73*Source!I91,7)</f>
        <v>4</v>
      </c>
      <c r="CY73">
        <f>AA73</f>
        <v>2870</v>
      </c>
      <c r="CZ73">
        <f>AE73</f>
        <v>2994.48</v>
      </c>
      <c r="DA73">
        <f>AI73</f>
        <v>6.43</v>
      </c>
      <c r="DB73">
        <f t="shared" si="46"/>
        <v>1996.32</v>
      </c>
      <c r="DC73">
        <f t="shared" si="47"/>
        <v>0</v>
      </c>
      <c r="DD73" t="s">
        <v>6</v>
      </c>
      <c r="DE73" t="s">
        <v>6</v>
      </c>
      <c r="DF73">
        <f>ROUND(ROUND(AE73*AI73,0)*CX73,0)</f>
        <v>77020</v>
      </c>
      <c r="DG73">
        <f t="shared" si="36"/>
        <v>0</v>
      </c>
      <c r="DH73">
        <f t="shared" si="37"/>
        <v>0</v>
      </c>
      <c r="DI73">
        <f>ROUND(ROUND(AH73,0)*CX73,0)</f>
        <v>0</v>
      </c>
      <c r="DJ73">
        <f>DF73</f>
        <v>77020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ROW(Source!A94)</f>
        <v>94</v>
      </c>
      <c r="B74">
        <v>92875993</v>
      </c>
      <c r="C74">
        <v>92876450</v>
      </c>
      <c r="D74">
        <v>49510775</v>
      </c>
      <c r="E74">
        <v>70</v>
      </c>
      <c r="F74">
        <v>1</v>
      </c>
      <c r="G74">
        <v>1</v>
      </c>
      <c r="H74">
        <v>1</v>
      </c>
      <c r="I74" t="s">
        <v>606</v>
      </c>
      <c r="J74" t="s">
        <v>6</v>
      </c>
      <c r="K74" t="s">
        <v>607</v>
      </c>
      <c r="L74">
        <v>1191</v>
      </c>
      <c r="N74">
        <v>1013</v>
      </c>
      <c r="O74" t="s">
        <v>500</v>
      </c>
      <c r="P74" t="s">
        <v>500</v>
      </c>
      <c r="Q74">
        <v>1</v>
      </c>
      <c r="W74">
        <v>0</v>
      </c>
      <c r="X74">
        <v>1318719038</v>
      </c>
      <c r="Y74">
        <f t="shared" si="45"/>
        <v>5.76</v>
      </c>
      <c r="AA74">
        <v>0</v>
      </c>
      <c r="AB74">
        <v>0</v>
      </c>
      <c r="AC74">
        <v>0</v>
      </c>
      <c r="AD74">
        <v>464.2</v>
      </c>
      <c r="AE74">
        <v>0</v>
      </c>
      <c r="AF74">
        <v>0</v>
      </c>
      <c r="AG74">
        <v>0</v>
      </c>
      <c r="AH74">
        <v>10.35</v>
      </c>
      <c r="AI74">
        <v>1</v>
      </c>
      <c r="AJ74">
        <v>1</v>
      </c>
      <c r="AK74">
        <v>1</v>
      </c>
      <c r="AL74">
        <v>44.85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5.76</v>
      </c>
      <c r="AU74" t="s">
        <v>6</v>
      </c>
      <c r="AV74">
        <v>1</v>
      </c>
      <c r="AW74">
        <v>2</v>
      </c>
      <c r="AX74">
        <v>92876458</v>
      </c>
      <c r="AY74">
        <v>1</v>
      </c>
      <c r="AZ74">
        <v>0</v>
      </c>
      <c r="BA74">
        <v>56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ROUND(AT74*Source!I94*AH74*AL74,0)</f>
        <v>5348</v>
      </c>
      <c r="CV74">
        <f>ROUND(Y74*Source!I94,7)</f>
        <v>11.52</v>
      </c>
      <c r="CW74">
        <v>0</v>
      </c>
      <c r="CX74">
        <f>ROUND(Y74*Source!I94,7)</f>
        <v>11.52</v>
      </c>
      <c r="CY74">
        <f>AD74</f>
        <v>464.2</v>
      </c>
      <c r="CZ74">
        <f>AH74</f>
        <v>10.35</v>
      </c>
      <c r="DA74">
        <f>AL74</f>
        <v>44.85</v>
      </c>
      <c r="DB74">
        <f t="shared" si="46"/>
        <v>59.62</v>
      </c>
      <c r="DC74">
        <f t="shared" si="47"/>
        <v>0</v>
      </c>
      <c r="DD74" t="s">
        <v>6</v>
      </c>
      <c r="DE74" t="s">
        <v>6</v>
      </c>
      <c r="DF74">
        <f>ROUND(ROUND(AE74,0)*CX74,0)</f>
        <v>0</v>
      </c>
      <c r="DG74">
        <f t="shared" si="36"/>
        <v>0</v>
      </c>
      <c r="DH74">
        <f t="shared" si="37"/>
        <v>0</v>
      </c>
      <c r="DI74">
        <f>ROUND(ROUND(AH74*AL74,0)*CX74,0)</f>
        <v>5345</v>
      </c>
      <c r="DJ74">
        <f>DI74</f>
        <v>5345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ROW(Source!A94)</f>
        <v>94</v>
      </c>
      <c r="B75">
        <v>92875993</v>
      </c>
      <c r="C75">
        <v>92876450</v>
      </c>
      <c r="D75">
        <v>49521849</v>
      </c>
      <c r="E75">
        <v>1</v>
      </c>
      <c r="F75">
        <v>1</v>
      </c>
      <c r="G75">
        <v>1</v>
      </c>
      <c r="H75">
        <v>3</v>
      </c>
      <c r="I75" t="s">
        <v>590</v>
      </c>
      <c r="J75" t="s">
        <v>591</v>
      </c>
      <c r="K75" t="s">
        <v>592</v>
      </c>
      <c r="L75">
        <v>1346</v>
      </c>
      <c r="N75">
        <v>1009</v>
      </c>
      <c r="O75" t="s">
        <v>504</v>
      </c>
      <c r="P75" t="s">
        <v>504</v>
      </c>
      <c r="Q75">
        <v>1</v>
      </c>
      <c r="W75">
        <v>0</v>
      </c>
      <c r="X75">
        <v>818898041</v>
      </c>
      <c r="Y75">
        <f t="shared" si="45"/>
        <v>3.8E-3</v>
      </c>
      <c r="AA75">
        <v>275.18</v>
      </c>
      <c r="AB75">
        <v>0</v>
      </c>
      <c r="AC75">
        <v>0</v>
      </c>
      <c r="AD75">
        <v>0</v>
      </c>
      <c r="AE75">
        <v>27.74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3.8E-3</v>
      </c>
      <c r="AU75" t="s">
        <v>6</v>
      </c>
      <c r="AV75">
        <v>0</v>
      </c>
      <c r="AW75">
        <v>2</v>
      </c>
      <c r="AX75">
        <v>92876459</v>
      </c>
      <c r="AY75">
        <v>1</v>
      </c>
      <c r="AZ75">
        <v>0</v>
      </c>
      <c r="BA75">
        <v>57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ROUND(Y75*Source!I94,7)</f>
        <v>7.6E-3</v>
      </c>
      <c r="CY75">
        <f t="shared" ref="CY75:CY80" si="48">AA75</f>
        <v>275.18</v>
      </c>
      <c r="CZ75">
        <f t="shared" ref="CZ75:CZ80" si="49">AE75</f>
        <v>27.74</v>
      </c>
      <c r="DA75">
        <f t="shared" ref="DA75:DA80" si="50">AI75</f>
        <v>9.92</v>
      </c>
      <c r="DB75">
        <f t="shared" si="46"/>
        <v>0.11</v>
      </c>
      <c r="DC75">
        <f t="shared" si="47"/>
        <v>0</v>
      </c>
      <c r="DD75" t="s">
        <v>6</v>
      </c>
      <c r="DE75" t="s">
        <v>6</v>
      </c>
      <c r="DF75">
        <f t="shared" ref="DF75:DF80" si="51">ROUND(ROUND(AE75*AI75,0)*CX75,0)</f>
        <v>2</v>
      </c>
      <c r="DG75">
        <f t="shared" si="36"/>
        <v>0</v>
      </c>
      <c r="DH75">
        <f t="shared" si="37"/>
        <v>0</v>
      </c>
      <c r="DI75">
        <f t="shared" ref="DI75:DI80" si="52">ROUND(ROUND(AH75,0)*CX75,0)</f>
        <v>0</v>
      </c>
      <c r="DJ75">
        <f t="shared" ref="DJ75:DJ80" si="53">DF75</f>
        <v>2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ROW(Source!A94)</f>
        <v>94</v>
      </c>
      <c r="B76">
        <v>92875993</v>
      </c>
      <c r="C76">
        <v>92876450</v>
      </c>
      <c r="D76">
        <v>49525618</v>
      </c>
      <c r="E76">
        <v>1</v>
      </c>
      <c r="F76">
        <v>1</v>
      </c>
      <c r="G76">
        <v>1</v>
      </c>
      <c r="H76">
        <v>3</v>
      </c>
      <c r="I76" t="s">
        <v>596</v>
      </c>
      <c r="J76" t="s">
        <v>597</v>
      </c>
      <c r="K76" t="s">
        <v>598</v>
      </c>
      <c r="L76">
        <v>1425</v>
      </c>
      <c r="N76">
        <v>1013</v>
      </c>
      <c r="O76" t="s">
        <v>79</v>
      </c>
      <c r="P76" t="s">
        <v>79</v>
      </c>
      <c r="Q76">
        <v>1</v>
      </c>
      <c r="W76">
        <v>0</v>
      </c>
      <c r="X76">
        <v>43090968</v>
      </c>
      <c r="Y76">
        <f t="shared" si="45"/>
        <v>0.04</v>
      </c>
      <c r="AA76">
        <v>823.36</v>
      </c>
      <c r="AB76">
        <v>0</v>
      </c>
      <c r="AC76">
        <v>0</v>
      </c>
      <c r="AD76">
        <v>0</v>
      </c>
      <c r="AE76">
        <v>83</v>
      </c>
      <c r="AF76">
        <v>0</v>
      </c>
      <c r="AG76">
        <v>0</v>
      </c>
      <c r="AH76">
        <v>0</v>
      </c>
      <c r="AI76">
        <v>9.92</v>
      </c>
      <c r="AJ76">
        <v>1</v>
      </c>
      <c r="AK76">
        <v>1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0.04</v>
      </c>
      <c r="AU76" t="s">
        <v>6</v>
      </c>
      <c r="AV76">
        <v>0</v>
      </c>
      <c r="AW76">
        <v>2</v>
      </c>
      <c r="AX76">
        <v>92876460</v>
      </c>
      <c r="AY76">
        <v>1</v>
      </c>
      <c r="AZ76">
        <v>0</v>
      </c>
      <c r="BA76">
        <v>58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ROUND(Y76*Source!I94,7)</f>
        <v>0.08</v>
      </c>
      <c r="CY76">
        <f t="shared" si="48"/>
        <v>823.36</v>
      </c>
      <c r="CZ76">
        <f t="shared" si="49"/>
        <v>83</v>
      </c>
      <c r="DA76">
        <f t="shared" si="50"/>
        <v>9.92</v>
      </c>
      <c r="DB76">
        <f t="shared" si="46"/>
        <v>3.32</v>
      </c>
      <c r="DC76">
        <f t="shared" si="47"/>
        <v>0</v>
      </c>
      <c r="DD76" t="s">
        <v>6</v>
      </c>
      <c r="DE76" t="s">
        <v>6</v>
      </c>
      <c r="DF76">
        <f t="shared" si="51"/>
        <v>66</v>
      </c>
      <c r="DG76">
        <f t="shared" si="36"/>
        <v>0</v>
      </c>
      <c r="DH76">
        <f t="shared" si="37"/>
        <v>0</v>
      </c>
      <c r="DI76">
        <f t="shared" si="52"/>
        <v>0</v>
      </c>
      <c r="DJ76">
        <f t="shared" si="53"/>
        <v>66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ROW(Source!A94)</f>
        <v>94</v>
      </c>
      <c r="B77">
        <v>92875993</v>
      </c>
      <c r="C77">
        <v>92876450</v>
      </c>
      <c r="D77">
        <v>49527696</v>
      </c>
      <c r="E77">
        <v>1</v>
      </c>
      <c r="F77">
        <v>1</v>
      </c>
      <c r="G77">
        <v>1</v>
      </c>
      <c r="H77">
        <v>3</v>
      </c>
      <c r="I77" t="s">
        <v>529</v>
      </c>
      <c r="J77" t="s">
        <v>530</v>
      </c>
      <c r="K77" t="s">
        <v>531</v>
      </c>
      <c r="L77">
        <v>1348</v>
      </c>
      <c r="N77">
        <v>1009</v>
      </c>
      <c r="O77" t="s">
        <v>511</v>
      </c>
      <c r="P77" t="s">
        <v>511</v>
      </c>
      <c r="Q77">
        <v>1000</v>
      </c>
      <c r="W77">
        <v>0</v>
      </c>
      <c r="X77">
        <v>-385628651</v>
      </c>
      <c r="Y77">
        <f t="shared" si="45"/>
        <v>2.0000000000000002E-5</v>
      </c>
      <c r="AA77">
        <v>7241.4</v>
      </c>
      <c r="AB77">
        <v>0</v>
      </c>
      <c r="AC77">
        <v>0</v>
      </c>
      <c r="AD77">
        <v>0</v>
      </c>
      <c r="AE77">
        <v>729.98</v>
      </c>
      <c r="AF77">
        <v>0</v>
      </c>
      <c r="AG77">
        <v>0</v>
      </c>
      <c r="AH77">
        <v>0</v>
      </c>
      <c r="AI77">
        <v>9.92</v>
      </c>
      <c r="AJ77">
        <v>1</v>
      </c>
      <c r="AK77">
        <v>1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2.0000000000000002E-5</v>
      </c>
      <c r="AU77" t="s">
        <v>6</v>
      </c>
      <c r="AV77">
        <v>0</v>
      </c>
      <c r="AW77">
        <v>2</v>
      </c>
      <c r="AX77">
        <v>92876461</v>
      </c>
      <c r="AY77">
        <v>1</v>
      </c>
      <c r="AZ77">
        <v>0</v>
      </c>
      <c r="BA77">
        <v>59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ROUND(Y77*Source!I94,7)</f>
        <v>4.0000000000000003E-5</v>
      </c>
      <c r="CY77">
        <f t="shared" si="48"/>
        <v>7241.4</v>
      </c>
      <c r="CZ77">
        <f t="shared" si="49"/>
        <v>729.98</v>
      </c>
      <c r="DA77">
        <f t="shared" si="50"/>
        <v>9.92</v>
      </c>
      <c r="DB77">
        <f t="shared" si="46"/>
        <v>0.01</v>
      </c>
      <c r="DC77">
        <f t="shared" si="47"/>
        <v>0</v>
      </c>
      <c r="DD77" t="s">
        <v>6</v>
      </c>
      <c r="DE77" t="s">
        <v>6</v>
      </c>
      <c r="DF77">
        <f t="shared" si="51"/>
        <v>0</v>
      </c>
      <c r="DG77">
        <f t="shared" si="36"/>
        <v>0</v>
      </c>
      <c r="DH77">
        <f t="shared" si="37"/>
        <v>0</v>
      </c>
      <c r="DI77">
        <f t="shared" si="52"/>
        <v>0</v>
      </c>
      <c r="DJ77">
        <f t="shared" si="53"/>
        <v>0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ROW(Source!A94)</f>
        <v>94</v>
      </c>
      <c r="B78">
        <v>92875993</v>
      </c>
      <c r="C78">
        <v>92876450</v>
      </c>
      <c r="D78">
        <v>49545860</v>
      </c>
      <c r="E78">
        <v>1</v>
      </c>
      <c r="F78">
        <v>1</v>
      </c>
      <c r="G78">
        <v>1</v>
      </c>
      <c r="H78">
        <v>3</v>
      </c>
      <c r="I78" t="s">
        <v>508</v>
      </c>
      <c r="J78" t="s">
        <v>509</v>
      </c>
      <c r="K78" t="s">
        <v>510</v>
      </c>
      <c r="L78">
        <v>1348</v>
      </c>
      <c r="N78">
        <v>1009</v>
      </c>
      <c r="O78" t="s">
        <v>511</v>
      </c>
      <c r="P78" t="s">
        <v>511</v>
      </c>
      <c r="Q78">
        <v>1000</v>
      </c>
      <c r="W78">
        <v>0</v>
      </c>
      <c r="X78">
        <v>-1929795800</v>
      </c>
      <c r="Y78">
        <f t="shared" si="45"/>
        <v>4.0000000000000003E-5</v>
      </c>
      <c r="AA78">
        <v>652240</v>
      </c>
      <c r="AB78">
        <v>0</v>
      </c>
      <c r="AC78">
        <v>0</v>
      </c>
      <c r="AD78">
        <v>0</v>
      </c>
      <c r="AE78">
        <v>65750</v>
      </c>
      <c r="AF78">
        <v>0</v>
      </c>
      <c r="AG78">
        <v>0</v>
      </c>
      <c r="AH78">
        <v>0</v>
      </c>
      <c r="AI78">
        <v>9.92</v>
      </c>
      <c r="AJ78">
        <v>1</v>
      </c>
      <c r="AK78">
        <v>1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4.0000000000000003E-5</v>
      </c>
      <c r="AU78" t="s">
        <v>6</v>
      </c>
      <c r="AV78">
        <v>0</v>
      </c>
      <c r="AW78">
        <v>2</v>
      </c>
      <c r="AX78">
        <v>92876462</v>
      </c>
      <c r="AY78">
        <v>1</v>
      </c>
      <c r="AZ78">
        <v>0</v>
      </c>
      <c r="BA78">
        <v>60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ROUND(Y78*Source!I94,7)</f>
        <v>8.0000000000000007E-5</v>
      </c>
      <c r="CY78">
        <f t="shared" si="48"/>
        <v>652240</v>
      </c>
      <c r="CZ78">
        <f t="shared" si="49"/>
        <v>65750</v>
      </c>
      <c r="DA78">
        <f t="shared" si="50"/>
        <v>9.92</v>
      </c>
      <c r="DB78">
        <f t="shared" si="46"/>
        <v>2.63</v>
      </c>
      <c r="DC78">
        <f t="shared" si="47"/>
        <v>0</v>
      </c>
      <c r="DD78" t="s">
        <v>6</v>
      </c>
      <c r="DE78" t="s">
        <v>6</v>
      </c>
      <c r="DF78">
        <f t="shared" si="51"/>
        <v>52</v>
      </c>
      <c r="DG78">
        <f t="shared" si="36"/>
        <v>0</v>
      </c>
      <c r="DH78">
        <f t="shared" si="37"/>
        <v>0</v>
      </c>
      <c r="DI78">
        <f t="shared" si="52"/>
        <v>0</v>
      </c>
      <c r="DJ78">
        <f t="shared" si="53"/>
        <v>52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ROW(Source!A94)</f>
        <v>94</v>
      </c>
      <c r="B79">
        <v>92875993</v>
      </c>
      <c r="C79">
        <v>92876450</v>
      </c>
      <c r="D79">
        <v>49591453</v>
      </c>
      <c r="E79">
        <v>1</v>
      </c>
      <c r="F79">
        <v>1</v>
      </c>
      <c r="G79">
        <v>1</v>
      </c>
      <c r="H79">
        <v>3</v>
      </c>
      <c r="I79" t="s">
        <v>233</v>
      </c>
      <c r="J79" t="s">
        <v>235</v>
      </c>
      <c r="K79" t="s">
        <v>234</v>
      </c>
      <c r="L79">
        <v>1371</v>
      </c>
      <c r="N79">
        <v>1013</v>
      </c>
      <c r="O79" t="s">
        <v>21</v>
      </c>
      <c r="P79" t="s">
        <v>21</v>
      </c>
      <c r="Q79">
        <v>1</v>
      </c>
      <c r="W79">
        <v>0</v>
      </c>
      <c r="X79">
        <v>-1667493320</v>
      </c>
      <c r="Y79">
        <f t="shared" si="45"/>
        <v>1</v>
      </c>
      <c r="AA79">
        <v>974.34</v>
      </c>
      <c r="AB79">
        <v>0</v>
      </c>
      <c r="AC79">
        <v>0</v>
      </c>
      <c r="AD79">
        <v>0</v>
      </c>
      <c r="AE79">
        <v>151.53</v>
      </c>
      <c r="AF79">
        <v>0</v>
      </c>
      <c r="AG79">
        <v>0</v>
      </c>
      <c r="AH79">
        <v>0</v>
      </c>
      <c r="AI79">
        <v>6.43</v>
      </c>
      <c r="AJ79">
        <v>1</v>
      </c>
      <c r="AK79">
        <v>1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 t="s">
        <v>6</v>
      </c>
      <c r="AT79">
        <v>1</v>
      </c>
      <c r="AU79" t="s">
        <v>6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6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ROUND(Y79*Source!I94,7)</f>
        <v>2</v>
      </c>
      <c r="CY79">
        <f t="shared" si="48"/>
        <v>974.34</v>
      </c>
      <c r="CZ79">
        <f t="shared" si="49"/>
        <v>151.53</v>
      </c>
      <c r="DA79">
        <f t="shared" si="50"/>
        <v>6.43</v>
      </c>
      <c r="DB79">
        <f t="shared" si="46"/>
        <v>151.53</v>
      </c>
      <c r="DC79">
        <f t="shared" si="47"/>
        <v>0</v>
      </c>
      <c r="DD79" t="s">
        <v>6</v>
      </c>
      <c r="DE79" t="s">
        <v>6</v>
      </c>
      <c r="DF79">
        <f t="shared" si="51"/>
        <v>1948</v>
      </c>
      <c r="DG79">
        <f t="shared" si="36"/>
        <v>0</v>
      </c>
      <c r="DH79">
        <f t="shared" si="37"/>
        <v>0</v>
      </c>
      <c r="DI79">
        <f t="shared" si="52"/>
        <v>0</v>
      </c>
      <c r="DJ79">
        <f t="shared" si="53"/>
        <v>1948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ROW(Source!A94)</f>
        <v>94</v>
      </c>
      <c r="B80">
        <v>92875993</v>
      </c>
      <c r="C80">
        <v>92876450</v>
      </c>
      <c r="D80">
        <v>49515638</v>
      </c>
      <c r="E80">
        <v>70</v>
      </c>
      <c r="F80">
        <v>1</v>
      </c>
      <c r="G80">
        <v>1</v>
      </c>
      <c r="H80">
        <v>3</v>
      </c>
      <c r="I80" t="s">
        <v>521</v>
      </c>
      <c r="J80" t="s">
        <v>6</v>
      </c>
      <c r="K80" t="s">
        <v>522</v>
      </c>
      <c r="L80">
        <v>1374</v>
      </c>
      <c r="N80">
        <v>1013</v>
      </c>
      <c r="O80" t="s">
        <v>523</v>
      </c>
      <c r="P80" t="s">
        <v>523</v>
      </c>
      <c r="Q80">
        <v>1</v>
      </c>
      <c r="W80">
        <v>0</v>
      </c>
      <c r="X80">
        <v>-1731369543</v>
      </c>
      <c r="Y80">
        <f t="shared" si="45"/>
        <v>1.19</v>
      </c>
      <c r="AA80">
        <v>9.92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1.19</v>
      </c>
      <c r="AU80" t="s">
        <v>6</v>
      </c>
      <c r="AV80">
        <v>0</v>
      </c>
      <c r="AW80">
        <v>2</v>
      </c>
      <c r="AX80">
        <v>92876463</v>
      </c>
      <c r="AY80">
        <v>1</v>
      </c>
      <c r="AZ80">
        <v>0</v>
      </c>
      <c r="BA80">
        <v>61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ROUND(Y80*Source!I94,7)</f>
        <v>2.38</v>
      </c>
      <c r="CY80">
        <f t="shared" si="48"/>
        <v>9.92</v>
      </c>
      <c r="CZ80">
        <f t="shared" si="49"/>
        <v>1</v>
      </c>
      <c r="DA80">
        <f t="shared" si="50"/>
        <v>9.92</v>
      </c>
      <c r="DB80">
        <f t="shared" si="46"/>
        <v>1.19</v>
      </c>
      <c r="DC80">
        <f t="shared" si="47"/>
        <v>0</v>
      </c>
      <c r="DD80" t="s">
        <v>6</v>
      </c>
      <c r="DE80" t="s">
        <v>6</v>
      </c>
      <c r="DF80">
        <f t="shared" si="51"/>
        <v>24</v>
      </c>
      <c r="DG80">
        <f t="shared" si="36"/>
        <v>0</v>
      </c>
      <c r="DH80">
        <f t="shared" si="37"/>
        <v>0</v>
      </c>
      <c r="DI80">
        <f t="shared" si="52"/>
        <v>0</v>
      </c>
      <c r="DJ80">
        <f t="shared" si="53"/>
        <v>24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ROW(Source!A96)</f>
        <v>96</v>
      </c>
      <c r="B81">
        <v>92875993</v>
      </c>
      <c r="C81">
        <v>92876465</v>
      </c>
      <c r="D81">
        <v>49510767</v>
      </c>
      <c r="E81">
        <v>70</v>
      </c>
      <c r="F81">
        <v>1</v>
      </c>
      <c r="G81">
        <v>1</v>
      </c>
      <c r="H81">
        <v>1</v>
      </c>
      <c r="I81" t="s">
        <v>535</v>
      </c>
      <c r="J81" t="s">
        <v>6</v>
      </c>
      <c r="K81" t="s">
        <v>536</v>
      </c>
      <c r="L81">
        <v>1191</v>
      </c>
      <c r="N81">
        <v>1013</v>
      </c>
      <c r="O81" t="s">
        <v>500</v>
      </c>
      <c r="P81" t="s">
        <v>500</v>
      </c>
      <c r="Q81">
        <v>1</v>
      </c>
      <c r="W81">
        <v>0</v>
      </c>
      <c r="X81">
        <v>-1936699058</v>
      </c>
      <c r="Y81">
        <f t="shared" si="45"/>
        <v>2.06</v>
      </c>
      <c r="AA81">
        <v>0</v>
      </c>
      <c r="AB81">
        <v>0</v>
      </c>
      <c r="AC81">
        <v>0</v>
      </c>
      <c r="AD81">
        <v>444.91</v>
      </c>
      <c r="AE81">
        <v>0</v>
      </c>
      <c r="AF81">
        <v>0</v>
      </c>
      <c r="AG81">
        <v>0</v>
      </c>
      <c r="AH81">
        <v>9.92</v>
      </c>
      <c r="AI81">
        <v>1</v>
      </c>
      <c r="AJ81">
        <v>1</v>
      </c>
      <c r="AK81">
        <v>1</v>
      </c>
      <c r="AL81">
        <v>44.85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2.06</v>
      </c>
      <c r="AU81" t="s">
        <v>6</v>
      </c>
      <c r="AV81">
        <v>1</v>
      </c>
      <c r="AW81">
        <v>2</v>
      </c>
      <c r="AX81">
        <v>92876479</v>
      </c>
      <c r="AY81">
        <v>1</v>
      </c>
      <c r="AZ81">
        <v>0</v>
      </c>
      <c r="BA81">
        <v>62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ROUND(AT81*Source!I96*AH81*AL81,0)</f>
        <v>1833</v>
      </c>
      <c r="CV81">
        <f>ROUND(Y81*Source!I96,7)</f>
        <v>4.12</v>
      </c>
      <c r="CW81">
        <v>0</v>
      </c>
      <c r="CX81">
        <f>ROUND(Y81*Source!I96,7)</f>
        <v>4.12</v>
      </c>
      <c r="CY81">
        <f>AD81</f>
        <v>444.91</v>
      </c>
      <c r="CZ81">
        <f>AH81</f>
        <v>9.92</v>
      </c>
      <c r="DA81">
        <f>AL81</f>
        <v>44.85</v>
      </c>
      <c r="DB81">
        <f t="shared" si="46"/>
        <v>20.440000000000001</v>
      </c>
      <c r="DC81">
        <f t="shared" si="47"/>
        <v>0</v>
      </c>
      <c r="DD81" t="s">
        <v>6</v>
      </c>
      <c r="DE81" t="s">
        <v>6</v>
      </c>
      <c r="DF81">
        <f t="shared" ref="DF81:DF87" si="54">ROUND(ROUND(AE81,0)*CX81,0)</f>
        <v>0</v>
      </c>
      <c r="DG81">
        <f t="shared" si="36"/>
        <v>0</v>
      </c>
      <c r="DH81">
        <f t="shared" si="37"/>
        <v>0</v>
      </c>
      <c r="DI81">
        <f>ROUND(ROUND(AH81*AL81,0)*CX81,0)</f>
        <v>1833</v>
      </c>
      <c r="DJ81">
        <f>DI81</f>
        <v>1833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ROW(Source!A96)</f>
        <v>96</v>
      </c>
      <c r="B82">
        <v>92875993</v>
      </c>
      <c r="C82">
        <v>92876465</v>
      </c>
      <c r="D82">
        <v>49510905</v>
      </c>
      <c r="E82">
        <v>70</v>
      </c>
      <c r="F82">
        <v>1</v>
      </c>
      <c r="G82">
        <v>1</v>
      </c>
      <c r="H82">
        <v>1</v>
      </c>
      <c r="I82" t="s">
        <v>553</v>
      </c>
      <c r="J82" t="s">
        <v>6</v>
      </c>
      <c r="K82" t="s">
        <v>554</v>
      </c>
      <c r="L82">
        <v>1191</v>
      </c>
      <c r="N82">
        <v>1013</v>
      </c>
      <c r="O82" t="s">
        <v>500</v>
      </c>
      <c r="P82" t="s">
        <v>500</v>
      </c>
      <c r="Q82">
        <v>1</v>
      </c>
      <c r="W82">
        <v>0</v>
      </c>
      <c r="X82">
        <v>-1417349443</v>
      </c>
      <c r="Y82">
        <f t="shared" si="45"/>
        <v>0.31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44.85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0.31</v>
      </c>
      <c r="AU82" t="s">
        <v>6</v>
      </c>
      <c r="AV82">
        <v>2</v>
      </c>
      <c r="AW82">
        <v>2</v>
      </c>
      <c r="AX82">
        <v>92876480</v>
      </c>
      <c r="AY82">
        <v>1</v>
      </c>
      <c r="AZ82">
        <v>0</v>
      </c>
      <c r="BA82">
        <v>63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ROUND(Y82*Source!I96,7)</f>
        <v>0.62</v>
      </c>
      <c r="CY82">
        <f>AD82</f>
        <v>0</v>
      </c>
      <c r="CZ82">
        <f>AH82</f>
        <v>0</v>
      </c>
      <c r="DA82">
        <f>AL82</f>
        <v>1</v>
      </c>
      <c r="DB82">
        <f t="shared" si="46"/>
        <v>0</v>
      </c>
      <c r="DC82">
        <f t="shared" si="47"/>
        <v>0</v>
      </c>
      <c r="DD82" t="s">
        <v>6</v>
      </c>
      <c r="DE82" t="s">
        <v>6</v>
      </c>
      <c r="DF82">
        <f t="shared" si="54"/>
        <v>0</v>
      </c>
      <c r="DG82">
        <f t="shared" si="36"/>
        <v>0</v>
      </c>
      <c r="DH82">
        <f t="shared" ref="DH82:DH87" si="55">ROUND(ROUND(AG82*AK82,0)*CX82,0)</f>
        <v>0</v>
      </c>
      <c r="DI82">
        <f t="shared" ref="DI82:DI93" si="56">ROUND(ROUND(AH82,0)*CX82,0)</f>
        <v>0</v>
      </c>
      <c r="DJ82">
        <f>DI82</f>
        <v>0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ROW(Source!A96)</f>
        <v>96</v>
      </c>
      <c r="B83">
        <v>92875993</v>
      </c>
      <c r="C83">
        <v>92876465</v>
      </c>
      <c r="D83">
        <v>49672451</v>
      </c>
      <c r="E83">
        <v>1</v>
      </c>
      <c r="F83">
        <v>1</v>
      </c>
      <c r="G83">
        <v>1</v>
      </c>
      <c r="H83">
        <v>2</v>
      </c>
      <c r="I83" t="s">
        <v>608</v>
      </c>
      <c r="J83" t="s">
        <v>609</v>
      </c>
      <c r="K83" t="s">
        <v>610</v>
      </c>
      <c r="L83">
        <v>1367</v>
      </c>
      <c r="N83">
        <v>1011</v>
      </c>
      <c r="O83" t="s">
        <v>558</v>
      </c>
      <c r="P83" t="s">
        <v>558</v>
      </c>
      <c r="Q83">
        <v>1</v>
      </c>
      <c r="W83">
        <v>0</v>
      </c>
      <c r="X83">
        <v>333826566</v>
      </c>
      <c r="Y83">
        <f t="shared" si="45"/>
        <v>0.19</v>
      </c>
      <c r="AA83">
        <v>0</v>
      </c>
      <c r="AB83">
        <v>47</v>
      </c>
      <c r="AC83">
        <v>0</v>
      </c>
      <c r="AD83">
        <v>0</v>
      </c>
      <c r="AE83">
        <v>0</v>
      </c>
      <c r="AF83">
        <v>2.99</v>
      </c>
      <c r="AG83">
        <v>0</v>
      </c>
      <c r="AH83">
        <v>0</v>
      </c>
      <c r="AI83">
        <v>1</v>
      </c>
      <c r="AJ83">
        <v>15.72</v>
      </c>
      <c r="AK83">
        <v>44.85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0.19</v>
      </c>
      <c r="AU83" t="s">
        <v>6</v>
      </c>
      <c r="AV83">
        <v>0</v>
      </c>
      <c r="AW83">
        <v>2</v>
      </c>
      <c r="AX83">
        <v>92876481</v>
      </c>
      <c r="AY83">
        <v>1</v>
      </c>
      <c r="AZ83">
        <v>0</v>
      </c>
      <c r="BA83">
        <v>64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ROUND(Y83*Source!I96*DO83,7)</f>
        <v>0</v>
      </c>
      <c r="CX83">
        <f>ROUND(Y83*Source!I96,7)</f>
        <v>0.38</v>
      </c>
      <c r="CY83">
        <f>AB83</f>
        <v>47</v>
      </c>
      <c r="CZ83">
        <f>AF83</f>
        <v>2.99</v>
      </c>
      <c r="DA83">
        <f>AJ83</f>
        <v>15.72</v>
      </c>
      <c r="DB83">
        <f t="shared" si="46"/>
        <v>0.56999999999999995</v>
      </c>
      <c r="DC83">
        <f t="shared" si="47"/>
        <v>0</v>
      </c>
      <c r="DD83" t="s">
        <v>6</v>
      </c>
      <c r="DE83" t="s">
        <v>6</v>
      </c>
      <c r="DF83">
        <f t="shared" si="54"/>
        <v>0</v>
      </c>
      <c r="DG83">
        <f>ROUND(ROUND(AF83*AJ83,0)*CX83,0)</f>
        <v>18</v>
      </c>
      <c r="DH83">
        <f t="shared" si="55"/>
        <v>0</v>
      </c>
      <c r="DI83">
        <f t="shared" si="56"/>
        <v>0</v>
      </c>
      <c r="DJ83">
        <f>DG83</f>
        <v>18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ROW(Source!A96)</f>
        <v>96</v>
      </c>
      <c r="B84">
        <v>92875993</v>
      </c>
      <c r="C84">
        <v>92876465</v>
      </c>
      <c r="D84">
        <v>49672573</v>
      </c>
      <c r="E84">
        <v>1</v>
      </c>
      <c r="F84">
        <v>1</v>
      </c>
      <c r="G84">
        <v>1</v>
      </c>
      <c r="H84">
        <v>2</v>
      </c>
      <c r="I84" t="s">
        <v>555</v>
      </c>
      <c r="J84" t="s">
        <v>556</v>
      </c>
      <c r="K84" t="s">
        <v>557</v>
      </c>
      <c r="L84">
        <v>1367</v>
      </c>
      <c r="N84">
        <v>1011</v>
      </c>
      <c r="O84" t="s">
        <v>558</v>
      </c>
      <c r="P84" t="s">
        <v>558</v>
      </c>
      <c r="Q84">
        <v>1</v>
      </c>
      <c r="W84">
        <v>0</v>
      </c>
      <c r="X84">
        <v>-430484415</v>
      </c>
      <c r="Y84">
        <f t="shared" si="45"/>
        <v>0.06</v>
      </c>
      <c r="AA84">
        <v>0</v>
      </c>
      <c r="AB84">
        <v>1814.09</v>
      </c>
      <c r="AC84">
        <v>605.48</v>
      </c>
      <c r="AD84">
        <v>0</v>
      </c>
      <c r="AE84">
        <v>0</v>
      </c>
      <c r="AF84">
        <v>115.4</v>
      </c>
      <c r="AG84">
        <v>13.5</v>
      </c>
      <c r="AH84">
        <v>0</v>
      </c>
      <c r="AI84">
        <v>1</v>
      </c>
      <c r="AJ84">
        <v>15.72</v>
      </c>
      <c r="AK84">
        <v>44.85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0.06</v>
      </c>
      <c r="AU84" t="s">
        <v>6</v>
      </c>
      <c r="AV84">
        <v>0</v>
      </c>
      <c r="AW84">
        <v>2</v>
      </c>
      <c r="AX84">
        <v>92876482</v>
      </c>
      <c r="AY84">
        <v>1</v>
      </c>
      <c r="AZ84">
        <v>0</v>
      </c>
      <c r="BA84">
        <v>65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ROUND(Y84*Source!I96*DO84,7)</f>
        <v>0</v>
      </c>
      <c r="CX84">
        <f>ROUND(Y84*Source!I96,7)</f>
        <v>0.12</v>
      </c>
      <c r="CY84">
        <f>AB84</f>
        <v>1814.09</v>
      </c>
      <c r="CZ84">
        <f>AF84</f>
        <v>115.4</v>
      </c>
      <c r="DA84">
        <f>AJ84</f>
        <v>15.72</v>
      </c>
      <c r="DB84">
        <f t="shared" si="46"/>
        <v>6.92</v>
      </c>
      <c r="DC84">
        <f t="shared" si="47"/>
        <v>0.81</v>
      </c>
      <c r="DD84" t="s">
        <v>6</v>
      </c>
      <c r="DE84" t="s">
        <v>6</v>
      </c>
      <c r="DF84">
        <f t="shared" si="54"/>
        <v>0</v>
      </c>
      <c r="DG84">
        <f>ROUND(ROUND(AF84*AJ84,0)*CX84,0)</f>
        <v>218</v>
      </c>
      <c r="DH84">
        <f t="shared" si="55"/>
        <v>73</v>
      </c>
      <c r="DI84">
        <f t="shared" si="56"/>
        <v>0</v>
      </c>
      <c r="DJ84">
        <f>DG84</f>
        <v>218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ROW(Source!A96)</f>
        <v>96</v>
      </c>
      <c r="B85">
        <v>92875993</v>
      </c>
      <c r="C85">
        <v>92876465</v>
      </c>
      <c r="D85">
        <v>49673503</v>
      </c>
      <c r="E85">
        <v>1</v>
      </c>
      <c r="F85">
        <v>1</v>
      </c>
      <c r="G85">
        <v>1</v>
      </c>
      <c r="H85">
        <v>2</v>
      </c>
      <c r="I85" t="s">
        <v>559</v>
      </c>
      <c r="J85" t="s">
        <v>560</v>
      </c>
      <c r="K85" t="s">
        <v>561</v>
      </c>
      <c r="L85">
        <v>1367</v>
      </c>
      <c r="N85">
        <v>1011</v>
      </c>
      <c r="O85" t="s">
        <v>558</v>
      </c>
      <c r="P85" t="s">
        <v>558</v>
      </c>
      <c r="Q85">
        <v>1</v>
      </c>
      <c r="W85">
        <v>0</v>
      </c>
      <c r="X85">
        <v>509054691</v>
      </c>
      <c r="Y85">
        <f t="shared" si="45"/>
        <v>0.06</v>
      </c>
      <c r="AA85">
        <v>0</v>
      </c>
      <c r="AB85">
        <v>1032.96</v>
      </c>
      <c r="AC85">
        <v>520.26</v>
      </c>
      <c r="AD85">
        <v>0</v>
      </c>
      <c r="AE85">
        <v>0</v>
      </c>
      <c r="AF85">
        <v>65.709999999999994</v>
      </c>
      <c r="AG85">
        <v>11.6</v>
      </c>
      <c r="AH85">
        <v>0</v>
      </c>
      <c r="AI85">
        <v>1</v>
      </c>
      <c r="AJ85">
        <v>15.72</v>
      </c>
      <c r="AK85">
        <v>44.85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0.06</v>
      </c>
      <c r="AU85" t="s">
        <v>6</v>
      </c>
      <c r="AV85">
        <v>0</v>
      </c>
      <c r="AW85">
        <v>2</v>
      </c>
      <c r="AX85">
        <v>92876483</v>
      </c>
      <c r="AY85">
        <v>1</v>
      </c>
      <c r="AZ85">
        <v>0</v>
      </c>
      <c r="BA85">
        <v>66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ROUND(Y85*Source!I96*DO85,7)</f>
        <v>0</v>
      </c>
      <c r="CX85">
        <f>ROUND(Y85*Source!I96,7)</f>
        <v>0.12</v>
      </c>
      <c r="CY85">
        <f>AB85</f>
        <v>1032.96</v>
      </c>
      <c r="CZ85">
        <f>AF85</f>
        <v>65.709999999999994</v>
      </c>
      <c r="DA85">
        <f>AJ85</f>
        <v>15.72</v>
      </c>
      <c r="DB85">
        <f t="shared" si="46"/>
        <v>3.94</v>
      </c>
      <c r="DC85">
        <f t="shared" si="47"/>
        <v>0.7</v>
      </c>
      <c r="DD85" t="s">
        <v>6</v>
      </c>
      <c r="DE85" t="s">
        <v>6</v>
      </c>
      <c r="DF85">
        <f t="shared" si="54"/>
        <v>0</v>
      </c>
      <c r="DG85">
        <f>ROUND(ROUND(AF85*AJ85,0)*CX85,0)</f>
        <v>124</v>
      </c>
      <c r="DH85">
        <f t="shared" si="55"/>
        <v>62</v>
      </c>
      <c r="DI85">
        <f t="shared" si="56"/>
        <v>0</v>
      </c>
      <c r="DJ85">
        <f>DG85</f>
        <v>124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ROW(Source!A96)</f>
        <v>96</v>
      </c>
      <c r="B86">
        <v>92875993</v>
      </c>
      <c r="C86">
        <v>92876465</v>
      </c>
      <c r="D86">
        <v>49673715</v>
      </c>
      <c r="E86">
        <v>1</v>
      </c>
      <c r="F86">
        <v>1</v>
      </c>
      <c r="G86">
        <v>1</v>
      </c>
      <c r="H86">
        <v>2</v>
      </c>
      <c r="I86" t="s">
        <v>611</v>
      </c>
      <c r="J86" t="s">
        <v>612</v>
      </c>
      <c r="K86" t="s">
        <v>613</v>
      </c>
      <c r="L86">
        <v>1367</v>
      </c>
      <c r="N86">
        <v>1011</v>
      </c>
      <c r="O86" t="s">
        <v>558</v>
      </c>
      <c r="P86" t="s">
        <v>558</v>
      </c>
      <c r="Q86">
        <v>1</v>
      </c>
      <c r="W86">
        <v>0</v>
      </c>
      <c r="X86">
        <v>829370094</v>
      </c>
      <c r="Y86">
        <f t="shared" si="45"/>
        <v>0.61</v>
      </c>
      <c r="AA86">
        <v>0</v>
      </c>
      <c r="AB86">
        <v>127.33</v>
      </c>
      <c r="AC86">
        <v>0</v>
      </c>
      <c r="AD86">
        <v>0</v>
      </c>
      <c r="AE86">
        <v>0</v>
      </c>
      <c r="AF86">
        <v>8.1</v>
      </c>
      <c r="AG86">
        <v>0</v>
      </c>
      <c r="AH86">
        <v>0</v>
      </c>
      <c r="AI86">
        <v>1</v>
      </c>
      <c r="AJ86">
        <v>15.72</v>
      </c>
      <c r="AK86">
        <v>44.85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0.61</v>
      </c>
      <c r="AU86" t="s">
        <v>6</v>
      </c>
      <c r="AV86">
        <v>0</v>
      </c>
      <c r="AW86">
        <v>2</v>
      </c>
      <c r="AX86">
        <v>92876484</v>
      </c>
      <c r="AY86">
        <v>1</v>
      </c>
      <c r="AZ86">
        <v>0</v>
      </c>
      <c r="BA86">
        <v>67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ROUND(Y86*Source!I96*DO86,7)</f>
        <v>0</v>
      </c>
      <c r="CX86">
        <f>ROUND(Y86*Source!I96,7)</f>
        <v>1.22</v>
      </c>
      <c r="CY86">
        <f>AB86</f>
        <v>127.33</v>
      </c>
      <c r="CZ86">
        <f>AF86</f>
        <v>8.1</v>
      </c>
      <c r="DA86">
        <f>AJ86</f>
        <v>15.72</v>
      </c>
      <c r="DB86">
        <f t="shared" si="46"/>
        <v>4.9400000000000004</v>
      </c>
      <c r="DC86">
        <f t="shared" si="47"/>
        <v>0</v>
      </c>
      <c r="DD86" t="s">
        <v>6</v>
      </c>
      <c r="DE86" t="s">
        <v>6</v>
      </c>
      <c r="DF86">
        <f t="shared" si="54"/>
        <v>0</v>
      </c>
      <c r="DG86">
        <f>ROUND(ROUND(AF86*AJ86,0)*CX86,0)</f>
        <v>155</v>
      </c>
      <c r="DH86">
        <f t="shared" si="55"/>
        <v>0</v>
      </c>
      <c r="DI86">
        <f t="shared" si="56"/>
        <v>0</v>
      </c>
      <c r="DJ86">
        <f>DG86</f>
        <v>155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ROW(Source!A96)</f>
        <v>96</v>
      </c>
      <c r="B87">
        <v>92875993</v>
      </c>
      <c r="C87">
        <v>92876465</v>
      </c>
      <c r="D87">
        <v>49673729</v>
      </c>
      <c r="E87">
        <v>1</v>
      </c>
      <c r="F87">
        <v>1</v>
      </c>
      <c r="G87">
        <v>1</v>
      </c>
      <c r="H87">
        <v>2</v>
      </c>
      <c r="I87" t="s">
        <v>614</v>
      </c>
      <c r="J87" t="s">
        <v>615</v>
      </c>
      <c r="K87" t="s">
        <v>616</v>
      </c>
      <c r="L87">
        <v>1367</v>
      </c>
      <c r="N87">
        <v>1011</v>
      </c>
      <c r="O87" t="s">
        <v>558</v>
      </c>
      <c r="P87" t="s">
        <v>558</v>
      </c>
      <c r="Q87">
        <v>1</v>
      </c>
      <c r="W87">
        <v>0</v>
      </c>
      <c r="X87">
        <v>-1111507504</v>
      </c>
      <c r="Y87">
        <f t="shared" si="45"/>
        <v>0.19</v>
      </c>
      <c r="AA87">
        <v>0</v>
      </c>
      <c r="AB87">
        <v>1414.8</v>
      </c>
      <c r="AC87">
        <v>451.19</v>
      </c>
      <c r="AD87">
        <v>0</v>
      </c>
      <c r="AE87">
        <v>0</v>
      </c>
      <c r="AF87">
        <v>90</v>
      </c>
      <c r="AG87">
        <v>10.06</v>
      </c>
      <c r="AH87">
        <v>0</v>
      </c>
      <c r="AI87">
        <v>1</v>
      </c>
      <c r="AJ87">
        <v>15.72</v>
      </c>
      <c r="AK87">
        <v>44.85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0.19</v>
      </c>
      <c r="AU87" t="s">
        <v>6</v>
      </c>
      <c r="AV87">
        <v>0</v>
      </c>
      <c r="AW87">
        <v>2</v>
      </c>
      <c r="AX87">
        <v>92876485</v>
      </c>
      <c r="AY87">
        <v>1</v>
      </c>
      <c r="AZ87">
        <v>0</v>
      </c>
      <c r="BA87">
        <v>68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ROUND(Y87*Source!I96*DO87,7)</f>
        <v>0</v>
      </c>
      <c r="CX87">
        <f>ROUND(Y87*Source!I96,7)</f>
        <v>0.38</v>
      </c>
      <c r="CY87">
        <f>AB87</f>
        <v>1414.8</v>
      </c>
      <c r="CZ87">
        <f>AF87</f>
        <v>90</v>
      </c>
      <c r="DA87">
        <f>AJ87</f>
        <v>15.72</v>
      </c>
      <c r="DB87">
        <f t="shared" si="46"/>
        <v>17.100000000000001</v>
      </c>
      <c r="DC87">
        <f t="shared" si="47"/>
        <v>1.91</v>
      </c>
      <c r="DD87" t="s">
        <v>6</v>
      </c>
      <c r="DE87" t="s">
        <v>6</v>
      </c>
      <c r="DF87">
        <f t="shared" si="54"/>
        <v>0</v>
      </c>
      <c r="DG87">
        <f>ROUND(ROUND(AF87*AJ87,0)*CX87,0)</f>
        <v>538</v>
      </c>
      <c r="DH87">
        <f t="shared" si="55"/>
        <v>171</v>
      </c>
      <c r="DI87">
        <f t="shared" si="56"/>
        <v>0</v>
      </c>
      <c r="DJ87">
        <f>DG87</f>
        <v>538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ROW(Source!A96)</f>
        <v>96</v>
      </c>
      <c r="B88">
        <v>92875993</v>
      </c>
      <c r="C88">
        <v>92876465</v>
      </c>
      <c r="D88">
        <v>49524290</v>
      </c>
      <c r="E88">
        <v>1</v>
      </c>
      <c r="F88">
        <v>1</v>
      </c>
      <c r="G88">
        <v>1</v>
      </c>
      <c r="H88">
        <v>3</v>
      </c>
      <c r="I88" t="s">
        <v>617</v>
      </c>
      <c r="J88" t="s">
        <v>618</v>
      </c>
      <c r="K88" t="s">
        <v>619</v>
      </c>
      <c r="L88">
        <v>1346</v>
      </c>
      <c r="N88">
        <v>1009</v>
      </c>
      <c r="O88" t="s">
        <v>504</v>
      </c>
      <c r="P88" t="s">
        <v>504</v>
      </c>
      <c r="Q88">
        <v>1</v>
      </c>
      <c r="W88">
        <v>0</v>
      </c>
      <c r="X88">
        <v>397095127</v>
      </c>
      <c r="Y88">
        <f t="shared" si="45"/>
        <v>0.1</v>
      </c>
      <c r="AA88">
        <v>104.85</v>
      </c>
      <c r="AB88">
        <v>0</v>
      </c>
      <c r="AC88">
        <v>0</v>
      </c>
      <c r="AD88">
        <v>0</v>
      </c>
      <c r="AE88">
        <v>10.57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0.1</v>
      </c>
      <c r="AU88" t="s">
        <v>6</v>
      </c>
      <c r="AV88">
        <v>0</v>
      </c>
      <c r="AW88">
        <v>2</v>
      </c>
      <c r="AX88">
        <v>92876486</v>
      </c>
      <c r="AY88">
        <v>1</v>
      </c>
      <c r="AZ88">
        <v>0</v>
      </c>
      <c r="BA88">
        <v>69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ROUND(Y88*Source!I96,7)</f>
        <v>0.2</v>
      </c>
      <c r="CY88">
        <f t="shared" ref="CY88:CY93" si="57">AA88</f>
        <v>104.85</v>
      </c>
      <c r="CZ88">
        <f t="shared" ref="CZ88:CZ93" si="58">AE88</f>
        <v>10.57</v>
      </c>
      <c r="DA88">
        <f t="shared" ref="DA88:DA93" si="59">AI88</f>
        <v>9.92</v>
      </c>
      <c r="DB88">
        <f t="shared" si="46"/>
        <v>1.06</v>
      </c>
      <c r="DC88">
        <f t="shared" si="47"/>
        <v>0</v>
      </c>
      <c r="DD88" t="s">
        <v>6</v>
      </c>
      <c r="DE88" t="s">
        <v>6</v>
      </c>
      <c r="DF88">
        <f t="shared" ref="DF88:DF93" si="60">ROUND(ROUND(AE88*AI88,0)*CX88,0)</f>
        <v>21</v>
      </c>
      <c r="DG88">
        <f t="shared" ref="DG88:DG95" si="61">ROUND(ROUND(AF88,0)*CX88,0)</f>
        <v>0</v>
      </c>
      <c r="DH88">
        <f t="shared" ref="DH88:DH94" si="62">ROUND(ROUND(AG88,0)*CX88,0)</f>
        <v>0</v>
      </c>
      <c r="DI88">
        <f t="shared" si="56"/>
        <v>0</v>
      </c>
      <c r="DJ88">
        <f t="shared" ref="DJ88:DJ93" si="63">DF88</f>
        <v>21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ROW(Source!A96)</f>
        <v>96</v>
      </c>
      <c r="B89">
        <v>92875993</v>
      </c>
      <c r="C89">
        <v>92876465</v>
      </c>
      <c r="D89">
        <v>49525488</v>
      </c>
      <c r="E89">
        <v>1</v>
      </c>
      <c r="F89">
        <v>1</v>
      </c>
      <c r="G89">
        <v>1</v>
      </c>
      <c r="H89">
        <v>3</v>
      </c>
      <c r="I89" t="s">
        <v>620</v>
      </c>
      <c r="J89" t="s">
        <v>621</v>
      </c>
      <c r="K89" t="s">
        <v>622</v>
      </c>
      <c r="L89">
        <v>1346</v>
      </c>
      <c r="N89">
        <v>1009</v>
      </c>
      <c r="O89" t="s">
        <v>504</v>
      </c>
      <c r="P89" t="s">
        <v>504</v>
      </c>
      <c r="Q89">
        <v>1</v>
      </c>
      <c r="W89">
        <v>0</v>
      </c>
      <c r="X89">
        <v>-1864341761</v>
      </c>
      <c r="Y89">
        <f t="shared" si="45"/>
        <v>0.1</v>
      </c>
      <c r="AA89">
        <v>89.68</v>
      </c>
      <c r="AB89">
        <v>0</v>
      </c>
      <c r="AC89">
        <v>0</v>
      </c>
      <c r="AD89">
        <v>0</v>
      </c>
      <c r="AE89">
        <v>9.0399999999999991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0.1</v>
      </c>
      <c r="AU89" t="s">
        <v>6</v>
      </c>
      <c r="AV89">
        <v>0</v>
      </c>
      <c r="AW89">
        <v>2</v>
      </c>
      <c r="AX89">
        <v>92876487</v>
      </c>
      <c r="AY89">
        <v>1</v>
      </c>
      <c r="AZ89">
        <v>0</v>
      </c>
      <c r="BA89">
        <v>70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ROUND(Y89*Source!I96,7)</f>
        <v>0.2</v>
      </c>
      <c r="CY89">
        <f t="shared" si="57"/>
        <v>89.68</v>
      </c>
      <c r="CZ89">
        <f t="shared" si="58"/>
        <v>9.0399999999999991</v>
      </c>
      <c r="DA89">
        <f t="shared" si="59"/>
        <v>9.92</v>
      </c>
      <c r="DB89">
        <f t="shared" si="46"/>
        <v>0.9</v>
      </c>
      <c r="DC89">
        <f t="shared" si="47"/>
        <v>0</v>
      </c>
      <c r="DD89" t="s">
        <v>6</v>
      </c>
      <c r="DE89" t="s">
        <v>6</v>
      </c>
      <c r="DF89">
        <f t="shared" si="60"/>
        <v>18</v>
      </c>
      <c r="DG89">
        <f t="shared" si="61"/>
        <v>0</v>
      </c>
      <c r="DH89">
        <f t="shared" si="62"/>
        <v>0</v>
      </c>
      <c r="DI89">
        <f t="shared" si="56"/>
        <v>0</v>
      </c>
      <c r="DJ89">
        <f t="shared" si="63"/>
        <v>18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ROW(Source!A96)</f>
        <v>96</v>
      </c>
      <c r="B90">
        <v>92875993</v>
      </c>
      <c r="C90">
        <v>92876465</v>
      </c>
      <c r="D90">
        <v>49554585</v>
      </c>
      <c r="E90">
        <v>1</v>
      </c>
      <c r="F90">
        <v>1</v>
      </c>
      <c r="G90">
        <v>1</v>
      </c>
      <c r="H90">
        <v>3</v>
      </c>
      <c r="I90" t="s">
        <v>569</v>
      </c>
      <c r="J90" t="s">
        <v>570</v>
      </c>
      <c r="K90" t="s">
        <v>571</v>
      </c>
      <c r="L90">
        <v>1346</v>
      </c>
      <c r="N90">
        <v>1009</v>
      </c>
      <c r="O90" t="s">
        <v>504</v>
      </c>
      <c r="P90" t="s">
        <v>504</v>
      </c>
      <c r="Q90">
        <v>1</v>
      </c>
      <c r="W90">
        <v>0</v>
      </c>
      <c r="X90">
        <v>-211331552</v>
      </c>
      <c r="Y90">
        <f t="shared" si="45"/>
        <v>0.02</v>
      </c>
      <c r="AA90">
        <v>283.70999999999998</v>
      </c>
      <c r="AB90">
        <v>0</v>
      </c>
      <c r="AC90">
        <v>0</v>
      </c>
      <c r="AD90">
        <v>0</v>
      </c>
      <c r="AE90">
        <v>28.6</v>
      </c>
      <c r="AF90">
        <v>0</v>
      </c>
      <c r="AG90">
        <v>0</v>
      </c>
      <c r="AH90">
        <v>0</v>
      </c>
      <c r="AI90">
        <v>9.92</v>
      </c>
      <c r="AJ90">
        <v>1</v>
      </c>
      <c r="AK90">
        <v>1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0.02</v>
      </c>
      <c r="AU90" t="s">
        <v>6</v>
      </c>
      <c r="AV90">
        <v>0</v>
      </c>
      <c r="AW90">
        <v>2</v>
      </c>
      <c r="AX90">
        <v>92876488</v>
      </c>
      <c r="AY90">
        <v>1</v>
      </c>
      <c r="AZ90">
        <v>0</v>
      </c>
      <c r="BA90">
        <v>71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ROUND(Y90*Source!I96,7)</f>
        <v>0.04</v>
      </c>
      <c r="CY90">
        <f t="shared" si="57"/>
        <v>283.70999999999998</v>
      </c>
      <c r="CZ90">
        <f t="shared" si="58"/>
        <v>28.6</v>
      </c>
      <c r="DA90">
        <f t="shared" si="59"/>
        <v>9.92</v>
      </c>
      <c r="DB90">
        <f t="shared" si="46"/>
        <v>0.56999999999999995</v>
      </c>
      <c r="DC90">
        <f t="shared" si="47"/>
        <v>0</v>
      </c>
      <c r="DD90" t="s">
        <v>6</v>
      </c>
      <c r="DE90" t="s">
        <v>6</v>
      </c>
      <c r="DF90">
        <f t="shared" si="60"/>
        <v>11</v>
      </c>
      <c r="DG90">
        <f t="shared" si="61"/>
        <v>0</v>
      </c>
      <c r="DH90">
        <f t="shared" si="62"/>
        <v>0</v>
      </c>
      <c r="DI90">
        <f t="shared" si="56"/>
        <v>0</v>
      </c>
      <c r="DJ90">
        <f t="shared" si="63"/>
        <v>11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ROW(Source!A96)</f>
        <v>96</v>
      </c>
      <c r="B91">
        <v>92875993</v>
      </c>
      <c r="C91">
        <v>92876465</v>
      </c>
      <c r="D91">
        <v>49571180</v>
      </c>
      <c r="E91">
        <v>1</v>
      </c>
      <c r="F91">
        <v>1</v>
      </c>
      <c r="G91">
        <v>1</v>
      </c>
      <c r="H91">
        <v>3</v>
      </c>
      <c r="I91" t="s">
        <v>241</v>
      </c>
      <c r="J91" t="s">
        <v>243</v>
      </c>
      <c r="K91" t="s">
        <v>245</v>
      </c>
      <c r="L91">
        <v>1371</v>
      </c>
      <c r="N91">
        <v>1013</v>
      </c>
      <c r="O91" t="s">
        <v>21</v>
      </c>
      <c r="P91" t="s">
        <v>21</v>
      </c>
      <c r="Q91">
        <v>1</v>
      </c>
      <c r="W91">
        <v>0</v>
      </c>
      <c r="X91">
        <v>-1178692009</v>
      </c>
      <c r="Y91">
        <f t="shared" si="45"/>
        <v>0.5</v>
      </c>
      <c r="AA91">
        <v>10329.1</v>
      </c>
      <c r="AB91">
        <v>0</v>
      </c>
      <c r="AC91">
        <v>0</v>
      </c>
      <c r="AD91">
        <v>0</v>
      </c>
      <c r="AE91">
        <v>1041.24</v>
      </c>
      <c r="AF91">
        <v>0</v>
      </c>
      <c r="AG91">
        <v>0</v>
      </c>
      <c r="AH91">
        <v>0</v>
      </c>
      <c r="AI91">
        <v>9.92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1</v>
      </c>
      <c r="AQ91">
        <v>0</v>
      </c>
      <c r="AR91">
        <v>0</v>
      </c>
      <c r="AS91" t="s">
        <v>6</v>
      </c>
      <c r="AT91">
        <v>0.5</v>
      </c>
      <c r="AU91" t="s">
        <v>6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6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ROUND(Y91*Source!I96,7)</f>
        <v>1</v>
      </c>
      <c r="CY91">
        <f t="shared" si="57"/>
        <v>10329.1</v>
      </c>
      <c r="CZ91">
        <f t="shared" si="58"/>
        <v>1041.24</v>
      </c>
      <c r="DA91">
        <f t="shared" si="59"/>
        <v>9.92</v>
      </c>
      <c r="DB91">
        <f t="shared" si="46"/>
        <v>520.62</v>
      </c>
      <c r="DC91">
        <f t="shared" si="47"/>
        <v>0</v>
      </c>
      <c r="DD91" t="s">
        <v>6</v>
      </c>
      <c r="DE91" t="s">
        <v>6</v>
      </c>
      <c r="DF91">
        <f t="shared" si="60"/>
        <v>10329</v>
      </c>
      <c r="DG91">
        <f t="shared" si="61"/>
        <v>0</v>
      </c>
      <c r="DH91">
        <f t="shared" si="62"/>
        <v>0</v>
      </c>
      <c r="DI91">
        <f t="shared" si="56"/>
        <v>0</v>
      </c>
      <c r="DJ91">
        <f t="shared" si="63"/>
        <v>10329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ROW(Source!A96)</f>
        <v>96</v>
      </c>
      <c r="B92">
        <v>92875993</v>
      </c>
      <c r="C92">
        <v>92876465</v>
      </c>
      <c r="D92">
        <v>49571180</v>
      </c>
      <c r="E92">
        <v>1</v>
      </c>
      <c r="F92">
        <v>1</v>
      </c>
      <c r="G92">
        <v>1</v>
      </c>
      <c r="H92">
        <v>3</v>
      </c>
      <c r="I92" t="s">
        <v>241</v>
      </c>
      <c r="J92" t="s">
        <v>243</v>
      </c>
      <c r="K92" t="s">
        <v>242</v>
      </c>
      <c r="L92">
        <v>1371</v>
      </c>
      <c r="N92">
        <v>1013</v>
      </c>
      <c r="O92" t="s">
        <v>21</v>
      </c>
      <c r="P92" t="s">
        <v>21</v>
      </c>
      <c r="Q92">
        <v>1</v>
      </c>
      <c r="W92">
        <v>0</v>
      </c>
      <c r="X92">
        <v>1937631353</v>
      </c>
      <c r="Y92">
        <f t="shared" si="45"/>
        <v>0.5</v>
      </c>
      <c r="AA92">
        <v>10329.1</v>
      </c>
      <c r="AB92">
        <v>0</v>
      </c>
      <c r="AC92">
        <v>0</v>
      </c>
      <c r="AD92">
        <v>0</v>
      </c>
      <c r="AE92">
        <v>1041.24</v>
      </c>
      <c r="AF92">
        <v>0</v>
      </c>
      <c r="AG92">
        <v>0</v>
      </c>
      <c r="AH92">
        <v>0</v>
      </c>
      <c r="AI92">
        <v>9.92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 t="s">
        <v>6</v>
      </c>
      <c r="AT92">
        <v>0.5</v>
      </c>
      <c r="AU92" t="s">
        <v>6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ROUND(Y92*Source!I96,7)</f>
        <v>1</v>
      </c>
      <c r="CY92">
        <f t="shared" si="57"/>
        <v>10329.1</v>
      </c>
      <c r="CZ92">
        <f t="shared" si="58"/>
        <v>1041.24</v>
      </c>
      <c r="DA92">
        <f t="shared" si="59"/>
        <v>9.92</v>
      </c>
      <c r="DB92">
        <f t="shared" si="46"/>
        <v>520.62</v>
      </c>
      <c r="DC92">
        <f t="shared" si="47"/>
        <v>0</v>
      </c>
      <c r="DD92" t="s">
        <v>6</v>
      </c>
      <c r="DE92" t="s">
        <v>6</v>
      </c>
      <c r="DF92">
        <f t="shared" si="60"/>
        <v>10329</v>
      </c>
      <c r="DG92">
        <f t="shared" si="61"/>
        <v>0</v>
      </c>
      <c r="DH92">
        <f t="shared" si="62"/>
        <v>0</v>
      </c>
      <c r="DI92">
        <f t="shared" si="56"/>
        <v>0</v>
      </c>
      <c r="DJ92">
        <f t="shared" si="63"/>
        <v>10329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ROW(Source!A96)</f>
        <v>96</v>
      </c>
      <c r="B93">
        <v>92875993</v>
      </c>
      <c r="C93">
        <v>92876465</v>
      </c>
      <c r="D93">
        <v>49515638</v>
      </c>
      <c r="E93">
        <v>70</v>
      </c>
      <c r="F93">
        <v>1</v>
      </c>
      <c r="G93">
        <v>1</v>
      </c>
      <c r="H93">
        <v>3</v>
      </c>
      <c r="I93" t="s">
        <v>521</v>
      </c>
      <c r="J93" t="s">
        <v>6</v>
      </c>
      <c r="K93" t="s">
        <v>522</v>
      </c>
      <c r="L93">
        <v>1374</v>
      </c>
      <c r="N93">
        <v>1013</v>
      </c>
      <c r="O93" t="s">
        <v>523</v>
      </c>
      <c r="P93" t="s">
        <v>523</v>
      </c>
      <c r="Q93">
        <v>1</v>
      </c>
      <c r="W93">
        <v>0</v>
      </c>
      <c r="X93">
        <v>-1731369543</v>
      </c>
      <c r="Y93">
        <f t="shared" si="45"/>
        <v>0.41</v>
      </c>
      <c r="AA93">
        <v>9.92</v>
      </c>
      <c r="AB93">
        <v>0</v>
      </c>
      <c r="AC93">
        <v>0</v>
      </c>
      <c r="AD93">
        <v>0</v>
      </c>
      <c r="AE93">
        <v>1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0.41</v>
      </c>
      <c r="AU93" t="s">
        <v>6</v>
      </c>
      <c r="AV93">
        <v>0</v>
      </c>
      <c r="AW93">
        <v>2</v>
      </c>
      <c r="AX93">
        <v>92876489</v>
      </c>
      <c r="AY93">
        <v>1</v>
      </c>
      <c r="AZ93">
        <v>0</v>
      </c>
      <c r="BA93">
        <v>72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ROUND(Y93*Source!I96,7)</f>
        <v>0.82</v>
      </c>
      <c r="CY93">
        <f t="shared" si="57"/>
        <v>9.92</v>
      </c>
      <c r="CZ93">
        <f t="shared" si="58"/>
        <v>1</v>
      </c>
      <c r="DA93">
        <f t="shared" si="59"/>
        <v>9.92</v>
      </c>
      <c r="DB93">
        <f t="shared" si="46"/>
        <v>0.41</v>
      </c>
      <c r="DC93">
        <f t="shared" si="47"/>
        <v>0</v>
      </c>
      <c r="DD93" t="s">
        <v>6</v>
      </c>
      <c r="DE93" t="s">
        <v>6</v>
      </c>
      <c r="DF93">
        <f t="shared" si="60"/>
        <v>8</v>
      </c>
      <c r="DG93">
        <f t="shared" si="61"/>
        <v>0</v>
      </c>
      <c r="DH93">
        <f t="shared" si="62"/>
        <v>0</v>
      </c>
      <c r="DI93">
        <f t="shared" si="56"/>
        <v>0</v>
      </c>
      <c r="DJ93">
        <f t="shared" si="63"/>
        <v>8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ROW(Source!A99)</f>
        <v>99</v>
      </c>
      <c r="B94">
        <v>92875993</v>
      </c>
      <c r="C94">
        <v>92876492</v>
      </c>
      <c r="D94">
        <v>49510749</v>
      </c>
      <c r="E94">
        <v>70</v>
      </c>
      <c r="F94">
        <v>1</v>
      </c>
      <c r="G94">
        <v>1</v>
      </c>
      <c r="H94">
        <v>1</v>
      </c>
      <c r="I94" t="s">
        <v>551</v>
      </c>
      <c r="J94" t="s">
        <v>6</v>
      </c>
      <c r="K94" t="s">
        <v>552</v>
      </c>
      <c r="L94">
        <v>1191</v>
      </c>
      <c r="N94">
        <v>1013</v>
      </c>
      <c r="O94" t="s">
        <v>500</v>
      </c>
      <c r="P94" t="s">
        <v>500</v>
      </c>
      <c r="Q94">
        <v>1</v>
      </c>
      <c r="W94">
        <v>0</v>
      </c>
      <c r="X94">
        <v>-2012709214</v>
      </c>
      <c r="Y94">
        <f t="shared" si="45"/>
        <v>1.03</v>
      </c>
      <c r="AA94">
        <v>0</v>
      </c>
      <c r="AB94">
        <v>0</v>
      </c>
      <c r="AC94">
        <v>0</v>
      </c>
      <c r="AD94">
        <v>421.59</v>
      </c>
      <c r="AE94">
        <v>0</v>
      </c>
      <c r="AF94">
        <v>0</v>
      </c>
      <c r="AG94">
        <v>0</v>
      </c>
      <c r="AH94">
        <v>9.4</v>
      </c>
      <c r="AI94">
        <v>1</v>
      </c>
      <c r="AJ94">
        <v>1</v>
      </c>
      <c r="AK94">
        <v>1</v>
      </c>
      <c r="AL94">
        <v>44.85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1.03</v>
      </c>
      <c r="AU94" t="s">
        <v>6</v>
      </c>
      <c r="AV94">
        <v>1</v>
      </c>
      <c r="AW94">
        <v>2</v>
      </c>
      <c r="AX94">
        <v>92876508</v>
      </c>
      <c r="AY94">
        <v>1</v>
      </c>
      <c r="AZ94">
        <v>0</v>
      </c>
      <c r="BA94">
        <v>73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ROUND(AT94*Source!I99*AH94*AL94,0)</f>
        <v>6948</v>
      </c>
      <c r="CV94">
        <f>ROUND(Y94*Source!I99,7)</f>
        <v>16.48</v>
      </c>
      <c r="CW94">
        <v>0</v>
      </c>
      <c r="CX94">
        <f>ROUND(Y94*Source!I99,7)</f>
        <v>16.48</v>
      </c>
      <c r="CY94">
        <f>AD94</f>
        <v>421.59</v>
      </c>
      <c r="CZ94">
        <f>AH94</f>
        <v>9.4</v>
      </c>
      <c r="DA94">
        <f>AL94</f>
        <v>44.85</v>
      </c>
      <c r="DB94">
        <f t="shared" si="46"/>
        <v>9.68</v>
      </c>
      <c r="DC94">
        <f t="shared" si="47"/>
        <v>0</v>
      </c>
      <c r="DD94" t="s">
        <v>6</v>
      </c>
      <c r="DE94" t="s">
        <v>6</v>
      </c>
      <c r="DF94">
        <f>ROUND(ROUND(AE94,0)*CX94,0)</f>
        <v>0</v>
      </c>
      <c r="DG94">
        <f t="shared" si="61"/>
        <v>0</v>
      </c>
      <c r="DH94">
        <f t="shared" si="62"/>
        <v>0</v>
      </c>
      <c r="DI94">
        <f>ROUND(ROUND(AH94*AL94,0)*CX94,0)</f>
        <v>6955</v>
      </c>
      <c r="DJ94">
        <f>DI94</f>
        <v>6955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ROW(Source!A99)</f>
        <v>99</v>
      </c>
      <c r="B95">
        <v>92875993</v>
      </c>
      <c r="C95">
        <v>92876492</v>
      </c>
      <c r="D95">
        <v>49510905</v>
      </c>
      <c r="E95">
        <v>70</v>
      </c>
      <c r="F95">
        <v>1</v>
      </c>
      <c r="G95">
        <v>1</v>
      </c>
      <c r="H95">
        <v>1</v>
      </c>
      <c r="I95" t="s">
        <v>553</v>
      </c>
      <c r="J95" t="s">
        <v>6</v>
      </c>
      <c r="K95" t="s">
        <v>554</v>
      </c>
      <c r="L95">
        <v>1191</v>
      </c>
      <c r="N95">
        <v>1013</v>
      </c>
      <c r="O95" t="s">
        <v>500</v>
      </c>
      <c r="P95" t="s">
        <v>500</v>
      </c>
      <c r="Q95">
        <v>1</v>
      </c>
      <c r="W95">
        <v>0</v>
      </c>
      <c r="X95">
        <v>-1417349443</v>
      </c>
      <c r="Y95">
        <f t="shared" si="45"/>
        <v>0.02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44.85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0.02</v>
      </c>
      <c r="AU95" t="s">
        <v>6</v>
      </c>
      <c r="AV95">
        <v>2</v>
      </c>
      <c r="AW95">
        <v>2</v>
      </c>
      <c r="AX95">
        <v>92876509</v>
      </c>
      <c r="AY95">
        <v>1</v>
      </c>
      <c r="AZ95">
        <v>0</v>
      </c>
      <c r="BA95">
        <v>74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ROUND(Y95*Source!I99,7)</f>
        <v>0.32</v>
      </c>
      <c r="CY95">
        <f>AD95</f>
        <v>0</v>
      </c>
      <c r="CZ95">
        <f>AH95</f>
        <v>0</v>
      </c>
      <c r="DA95">
        <f>AL95</f>
        <v>1</v>
      </c>
      <c r="DB95">
        <f t="shared" si="46"/>
        <v>0</v>
      </c>
      <c r="DC95">
        <f t="shared" si="47"/>
        <v>0</v>
      </c>
      <c r="DD95" t="s">
        <v>6</v>
      </c>
      <c r="DE95" t="s">
        <v>6</v>
      </c>
      <c r="DF95">
        <f>ROUND(ROUND(AE95,0)*CX95,0)</f>
        <v>0</v>
      </c>
      <c r="DG95">
        <f t="shared" si="61"/>
        <v>0</v>
      </c>
      <c r="DH95">
        <f>ROUND(ROUND(AG95*AK95,0)*CX95,0)</f>
        <v>0</v>
      </c>
      <c r="DI95">
        <f t="shared" ref="DI95:DI108" si="64">ROUND(ROUND(AH95,0)*CX95,0)</f>
        <v>0</v>
      </c>
      <c r="DJ95">
        <f>DI95</f>
        <v>0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ROW(Source!A99)</f>
        <v>99</v>
      </c>
      <c r="B96">
        <v>92875993</v>
      </c>
      <c r="C96">
        <v>92876492</v>
      </c>
      <c r="D96">
        <v>49672573</v>
      </c>
      <c r="E96">
        <v>1</v>
      </c>
      <c r="F96">
        <v>1</v>
      </c>
      <c r="G96">
        <v>1</v>
      </c>
      <c r="H96">
        <v>2</v>
      </c>
      <c r="I96" t="s">
        <v>555</v>
      </c>
      <c r="J96" t="s">
        <v>556</v>
      </c>
      <c r="K96" t="s">
        <v>557</v>
      </c>
      <c r="L96">
        <v>1367</v>
      </c>
      <c r="N96">
        <v>1011</v>
      </c>
      <c r="O96" t="s">
        <v>558</v>
      </c>
      <c r="P96" t="s">
        <v>558</v>
      </c>
      <c r="Q96">
        <v>1</v>
      </c>
      <c r="W96">
        <v>0</v>
      </c>
      <c r="X96">
        <v>-430484415</v>
      </c>
      <c r="Y96">
        <f t="shared" si="45"/>
        <v>0.01</v>
      </c>
      <c r="AA96">
        <v>0</v>
      </c>
      <c r="AB96">
        <v>1814.09</v>
      </c>
      <c r="AC96">
        <v>605.48</v>
      </c>
      <c r="AD96">
        <v>0</v>
      </c>
      <c r="AE96">
        <v>0</v>
      </c>
      <c r="AF96">
        <v>115.4</v>
      </c>
      <c r="AG96">
        <v>13.5</v>
      </c>
      <c r="AH96">
        <v>0</v>
      </c>
      <c r="AI96">
        <v>1</v>
      </c>
      <c r="AJ96">
        <v>15.72</v>
      </c>
      <c r="AK96">
        <v>44.85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0.01</v>
      </c>
      <c r="AU96" t="s">
        <v>6</v>
      </c>
      <c r="AV96">
        <v>0</v>
      </c>
      <c r="AW96">
        <v>2</v>
      </c>
      <c r="AX96">
        <v>92876510</v>
      </c>
      <c r="AY96">
        <v>1</v>
      </c>
      <c r="AZ96">
        <v>0</v>
      </c>
      <c r="BA96">
        <v>75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ROUND(Y96*Source!I99*DO96,7)</f>
        <v>0</v>
      </c>
      <c r="CX96">
        <f>ROUND(Y96*Source!I99,7)</f>
        <v>0.16</v>
      </c>
      <c r="CY96">
        <f>AB96</f>
        <v>1814.09</v>
      </c>
      <c r="CZ96">
        <f>AF96</f>
        <v>115.4</v>
      </c>
      <c r="DA96">
        <f>AJ96</f>
        <v>15.72</v>
      </c>
      <c r="DB96">
        <f t="shared" si="46"/>
        <v>1.1499999999999999</v>
      </c>
      <c r="DC96">
        <f t="shared" si="47"/>
        <v>0.14000000000000001</v>
      </c>
      <c r="DD96" t="s">
        <v>6</v>
      </c>
      <c r="DE96" t="s">
        <v>6</v>
      </c>
      <c r="DF96">
        <f>ROUND(ROUND(AE96,0)*CX96,0)</f>
        <v>0</v>
      </c>
      <c r="DG96">
        <f>ROUND(ROUND(AF96*AJ96,0)*CX96,0)</f>
        <v>290</v>
      </c>
      <c r="DH96">
        <f>ROUND(ROUND(AG96*AK96,0)*CX96,0)</f>
        <v>97</v>
      </c>
      <c r="DI96">
        <f t="shared" si="64"/>
        <v>0</v>
      </c>
      <c r="DJ96">
        <f>DG96</f>
        <v>290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ROW(Source!A99)</f>
        <v>99</v>
      </c>
      <c r="B97">
        <v>92875993</v>
      </c>
      <c r="C97">
        <v>92876492</v>
      </c>
      <c r="D97">
        <v>49673503</v>
      </c>
      <c r="E97">
        <v>1</v>
      </c>
      <c r="F97">
        <v>1</v>
      </c>
      <c r="G97">
        <v>1</v>
      </c>
      <c r="H97">
        <v>2</v>
      </c>
      <c r="I97" t="s">
        <v>559</v>
      </c>
      <c r="J97" t="s">
        <v>560</v>
      </c>
      <c r="K97" t="s">
        <v>561</v>
      </c>
      <c r="L97">
        <v>1367</v>
      </c>
      <c r="N97">
        <v>1011</v>
      </c>
      <c r="O97" t="s">
        <v>558</v>
      </c>
      <c r="P97" t="s">
        <v>558</v>
      </c>
      <c r="Q97">
        <v>1</v>
      </c>
      <c r="W97">
        <v>0</v>
      </c>
      <c r="X97">
        <v>509054691</v>
      </c>
      <c r="Y97">
        <f t="shared" si="45"/>
        <v>0.01</v>
      </c>
      <c r="AA97">
        <v>0</v>
      </c>
      <c r="AB97">
        <v>1032.96</v>
      </c>
      <c r="AC97">
        <v>520.26</v>
      </c>
      <c r="AD97">
        <v>0</v>
      </c>
      <c r="AE97">
        <v>0</v>
      </c>
      <c r="AF97">
        <v>65.709999999999994</v>
      </c>
      <c r="AG97">
        <v>11.6</v>
      </c>
      <c r="AH97">
        <v>0</v>
      </c>
      <c r="AI97">
        <v>1</v>
      </c>
      <c r="AJ97">
        <v>15.72</v>
      </c>
      <c r="AK97">
        <v>44.85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0.01</v>
      </c>
      <c r="AU97" t="s">
        <v>6</v>
      </c>
      <c r="AV97">
        <v>0</v>
      </c>
      <c r="AW97">
        <v>2</v>
      </c>
      <c r="AX97">
        <v>92876511</v>
      </c>
      <c r="AY97">
        <v>1</v>
      </c>
      <c r="AZ97">
        <v>0</v>
      </c>
      <c r="BA97">
        <v>76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ROUND(Y97*Source!I99*DO97,7)</f>
        <v>0</v>
      </c>
      <c r="CX97">
        <f>ROUND(Y97*Source!I99,7)</f>
        <v>0.16</v>
      </c>
      <c r="CY97">
        <f>AB97</f>
        <v>1032.96</v>
      </c>
      <c r="CZ97">
        <f>AF97</f>
        <v>65.709999999999994</v>
      </c>
      <c r="DA97">
        <f>AJ97</f>
        <v>15.72</v>
      </c>
      <c r="DB97">
        <f t="shared" si="46"/>
        <v>0.66</v>
      </c>
      <c r="DC97">
        <f t="shared" si="47"/>
        <v>0.12</v>
      </c>
      <c r="DD97" t="s">
        <v>6</v>
      </c>
      <c r="DE97" t="s">
        <v>6</v>
      </c>
      <c r="DF97">
        <f>ROUND(ROUND(AE97,0)*CX97,0)</f>
        <v>0</v>
      </c>
      <c r="DG97">
        <f>ROUND(ROUND(AF97*AJ97,0)*CX97,0)</f>
        <v>165</v>
      </c>
      <c r="DH97">
        <f>ROUND(ROUND(AG97*AK97,0)*CX97,0)</f>
        <v>83</v>
      </c>
      <c r="DI97">
        <f t="shared" si="64"/>
        <v>0</v>
      </c>
      <c r="DJ97">
        <f>DG97</f>
        <v>165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ROW(Source!A99)</f>
        <v>99</v>
      </c>
      <c r="B98">
        <v>92875993</v>
      </c>
      <c r="C98">
        <v>92876492</v>
      </c>
      <c r="D98">
        <v>49523481</v>
      </c>
      <c r="E98">
        <v>1</v>
      </c>
      <c r="F98">
        <v>1</v>
      </c>
      <c r="G98">
        <v>1</v>
      </c>
      <c r="H98">
        <v>3</v>
      </c>
      <c r="I98" t="s">
        <v>562</v>
      </c>
      <c r="J98" t="s">
        <v>563</v>
      </c>
      <c r="K98" t="s">
        <v>564</v>
      </c>
      <c r="L98">
        <v>1346</v>
      </c>
      <c r="N98">
        <v>1009</v>
      </c>
      <c r="O98" t="s">
        <v>504</v>
      </c>
      <c r="P98" t="s">
        <v>504</v>
      </c>
      <c r="Q98">
        <v>1</v>
      </c>
      <c r="W98">
        <v>0</v>
      </c>
      <c r="X98">
        <v>1682799448</v>
      </c>
      <c r="Y98">
        <f t="shared" si="45"/>
        <v>0.16</v>
      </c>
      <c r="AA98">
        <v>301.57</v>
      </c>
      <c r="AB98">
        <v>0</v>
      </c>
      <c r="AC98">
        <v>0</v>
      </c>
      <c r="AD98">
        <v>0</v>
      </c>
      <c r="AE98">
        <v>30.4</v>
      </c>
      <c r="AF98">
        <v>0</v>
      </c>
      <c r="AG98">
        <v>0</v>
      </c>
      <c r="AH98">
        <v>0</v>
      </c>
      <c r="AI98">
        <v>9.92</v>
      </c>
      <c r="AJ98">
        <v>1</v>
      </c>
      <c r="AK98">
        <v>1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0.16</v>
      </c>
      <c r="AU98" t="s">
        <v>6</v>
      </c>
      <c r="AV98">
        <v>0</v>
      </c>
      <c r="AW98">
        <v>2</v>
      </c>
      <c r="AX98">
        <v>92876512</v>
      </c>
      <c r="AY98">
        <v>1</v>
      </c>
      <c r="AZ98">
        <v>0</v>
      </c>
      <c r="BA98">
        <v>77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ROUND(Y98*Source!I99,7)</f>
        <v>2.56</v>
      </c>
      <c r="CY98">
        <f t="shared" ref="CY98:CY108" si="65">AA98</f>
        <v>301.57</v>
      </c>
      <c r="CZ98">
        <f t="shared" ref="CZ98:CZ108" si="66">AE98</f>
        <v>30.4</v>
      </c>
      <c r="DA98">
        <f t="shared" ref="DA98:DA108" si="67">AI98</f>
        <v>9.92</v>
      </c>
      <c r="DB98">
        <f t="shared" si="46"/>
        <v>4.8600000000000003</v>
      </c>
      <c r="DC98">
        <f t="shared" si="47"/>
        <v>0</v>
      </c>
      <c r="DD98" t="s">
        <v>6</v>
      </c>
      <c r="DE98" t="s">
        <v>6</v>
      </c>
      <c r="DF98">
        <f t="shared" ref="DF98:DF108" si="68">ROUND(ROUND(AE98*AI98,0)*CX98,0)</f>
        <v>773</v>
      </c>
      <c r="DG98">
        <f t="shared" ref="DG98:DG110" si="69">ROUND(ROUND(AF98,0)*CX98,0)</f>
        <v>0</v>
      </c>
      <c r="DH98">
        <f t="shared" ref="DH98:DH109" si="70">ROUND(ROUND(AG98,0)*CX98,0)</f>
        <v>0</v>
      </c>
      <c r="DI98">
        <f t="shared" si="64"/>
        <v>0</v>
      </c>
      <c r="DJ98">
        <f t="shared" ref="DJ98:DJ108" si="71">DF98</f>
        <v>773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ROW(Source!A99)</f>
        <v>99</v>
      </c>
      <c r="B99">
        <v>92875993</v>
      </c>
      <c r="C99">
        <v>92876492</v>
      </c>
      <c r="D99">
        <v>49523499</v>
      </c>
      <c r="E99">
        <v>1</v>
      </c>
      <c r="F99">
        <v>1</v>
      </c>
      <c r="G99">
        <v>1</v>
      </c>
      <c r="H99">
        <v>3</v>
      </c>
      <c r="I99" t="s">
        <v>565</v>
      </c>
      <c r="J99" t="s">
        <v>566</v>
      </c>
      <c r="K99" t="s">
        <v>567</v>
      </c>
      <c r="L99">
        <v>1302</v>
      </c>
      <c r="N99">
        <v>1003</v>
      </c>
      <c r="O99" t="s">
        <v>568</v>
      </c>
      <c r="P99" t="s">
        <v>568</v>
      </c>
      <c r="Q99">
        <v>10</v>
      </c>
      <c r="W99">
        <v>0</v>
      </c>
      <c r="X99">
        <v>-893440473</v>
      </c>
      <c r="Y99">
        <f t="shared" si="45"/>
        <v>0.5</v>
      </c>
      <c r="AA99">
        <v>68.45</v>
      </c>
      <c r="AB99">
        <v>0</v>
      </c>
      <c r="AC99">
        <v>0</v>
      </c>
      <c r="AD99">
        <v>0</v>
      </c>
      <c r="AE99">
        <v>6.9</v>
      </c>
      <c r="AF99">
        <v>0</v>
      </c>
      <c r="AG99">
        <v>0</v>
      </c>
      <c r="AH99">
        <v>0</v>
      </c>
      <c r="AI99">
        <v>9.92</v>
      </c>
      <c r="AJ99">
        <v>1</v>
      </c>
      <c r="AK99">
        <v>1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0.5</v>
      </c>
      <c r="AU99" t="s">
        <v>6</v>
      </c>
      <c r="AV99">
        <v>0</v>
      </c>
      <c r="AW99">
        <v>2</v>
      </c>
      <c r="AX99">
        <v>92876513</v>
      </c>
      <c r="AY99">
        <v>1</v>
      </c>
      <c r="AZ99">
        <v>0</v>
      </c>
      <c r="BA99">
        <v>78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ROUND(Y99*Source!I99,7)</f>
        <v>8</v>
      </c>
      <c r="CY99">
        <f t="shared" si="65"/>
        <v>68.45</v>
      </c>
      <c r="CZ99">
        <f t="shared" si="66"/>
        <v>6.9</v>
      </c>
      <c r="DA99">
        <f t="shared" si="67"/>
        <v>9.92</v>
      </c>
      <c r="DB99">
        <f t="shared" si="46"/>
        <v>3.45</v>
      </c>
      <c r="DC99">
        <f t="shared" si="47"/>
        <v>0</v>
      </c>
      <c r="DD99" t="s">
        <v>6</v>
      </c>
      <c r="DE99" t="s">
        <v>6</v>
      </c>
      <c r="DF99">
        <f t="shared" si="68"/>
        <v>544</v>
      </c>
      <c r="DG99">
        <f t="shared" si="69"/>
        <v>0</v>
      </c>
      <c r="DH99">
        <f t="shared" si="70"/>
        <v>0</v>
      </c>
      <c r="DI99">
        <f t="shared" si="64"/>
        <v>0</v>
      </c>
      <c r="DJ99">
        <f t="shared" si="71"/>
        <v>544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ROW(Source!A99)</f>
        <v>99</v>
      </c>
      <c r="B100">
        <v>92875993</v>
      </c>
      <c r="C100">
        <v>92876492</v>
      </c>
      <c r="D100">
        <v>49554585</v>
      </c>
      <c r="E100">
        <v>1</v>
      </c>
      <c r="F100">
        <v>1</v>
      </c>
      <c r="G100">
        <v>1</v>
      </c>
      <c r="H100">
        <v>3</v>
      </c>
      <c r="I100" t="s">
        <v>569</v>
      </c>
      <c r="J100" t="s">
        <v>570</v>
      </c>
      <c r="K100" t="s">
        <v>571</v>
      </c>
      <c r="L100">
        <v>1346</v>
      </c>
      <c r="N100">
        <v>1009</v>
      </c>
      <c r="O100" t="s">
        <v>504</v>
      </c>
      <c r="P100" t="s">
        <v>504</v>
      </c>
      <c r="Q100">
        <v>1</v>
      </c>
      <c r="W100">
        <v>0</v>
      </c>
      <c r="X100">
        <v>-211331552</v>
      </c>
      <c r="Y100">
        <f t="shared" si="45"/>
        <v>0.05</v>
      </c>
      <c r="AA100">
        <v>283.70999999999998</v>
      </c>
      <c r="AB100">
        <v>0</v>
      </c>
      <c r="AC100">
        <v>0</v>
      </c>
      <c r="AD100">
        <v>0</v>
      </c>
      <c r="AE100">
        <v>28.6</v>
      </c>
      <c r="AF100">
        <v>0</v>
      </c>
      <c r="AG100">
        <v>0</v>
      </c>
      <c r="AH100">
        <v>0</v>
      </c>
      <c r="AI100">
        <v>9.92</v>
      </c>
      <c r="AJ100">
        <v>1</v>
      </c>
      <c r="AK100">
        <v>1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0.05</v>
      </c>
      <c r="AU100" t="s">
        <v>6</v>
      </c>
      <c r="AV100">
        <v>0</v>
      </c>
      <c r="AW100">
        <v>2</v>
      </c>
      <c r="AX100">
        <v>92876514</v>
      </c>
      <c r="AY100">
        <v>1</v>
      </c>
      <c r="AZ100">
        <v>0</v>
      </c>
      <c r="BA100">
        <v>79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ROUND(Y100*Source!I99,7)</f>
        <v>0.8</v>
      </c>
      <c r="CY100">
        <f t="shared" si="65"/>
        <v>283.70999999999998</v>
      </c>
      <c r="CZ100">
        <f t="shared" si="66"/>
        <v>28.6</v>
      </c>
      <c r="DA100">
        <f t="shared" si="67"/>
        <v>9.92</v>
      </c>
      <c r="DB100">
        <f t="shared" si="46"/>
        <v>1.43</v>
      </c>
      <c r="DC100">
        <f t="shared" si="47"/>
        <v>0</v>
      </c>
      <c r="DD100" t="s">
        <v>6</v>
      </c>
      <c r="DE100" t="s">
        <v>6</v>
      </c>
      <c r="DF100">
        <f t="shared" si="68"/>
        <v>227</v>
      </c>
      <c r="DG100">
        <f t="shared" si="69"/>
        <v>0</v>
      </c>
      <c r="DH100">
        <f t="shared" si="70"/>
        <v>0</v>
      </c>
      <c r="DI100">
        <f t="shared" si="64"/>
        <v>0</v>
      </c>
      <c r="DJ100">
        <f t="shared" si="71"/>
        <v>227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ROW(Source!A99)</f>
        <v>99</v>
      </c>
      <c r="B101">
        <v>92875993</v>
      </c>
      <c r="C101">
        <v>92876492</v>
      </c>
      <c r="D101">
        <v>49571278</v>
      </c>
      <c r="E101">
        <v>1</v>
      </c>
      <c r="F101">
        <v>1</v>
      </c>
      <c r="G101">
        <v>1</v>
      </c>
      <c r="H101">
        <v>3</v>
      </c>
      <c r="I101" t="s">
        <v>86</v>
      </c>
      <c r="J101" t="s">
        <v>89</v>
      </c>
      <c r="K101" t="s">
        <v>269</v>
      </c>
      <c r="L101">
        <v>1455</v>
      </c>
      <c r="N101">
        <v>1013</v>
      </c>
      <c r="O101" t="s">
        <v>88</v>
      </c>
      <c r="P101" t="s">
        <v>88</v>
      </c>
      <c r="Q101">
        <v>1</v>
      </c>
      <c r="W101">
        <v>0</v>
      </c>
      <c r="X101">
        <v>-523133385</v>
      </c>
      <c r="Y101">
        <f t="shared" si="45"/>
        <v>2.5000000000000001E-2</v>
      </c>
      <c r="AA101">
        <v>1127.9000000000001</v>
      </c>
      <c r="AB101">
        <v>0</v>
      </c>
      <c r="AC101">
        <v>0</v>
      </c>
      <c r="AD101">
        <v>0</v>
      </c>
      <c r="AE101">
        <v>113.7</v>
      </c>
      <c r="AF101">
        <v>0</v>
      </c>
      <c r="AG101">
        <v>0</v>
      </c>
      <c r="AH101">
        <v>0</v>
      </c>
      <c r="AI101">
        <v>9.92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0</v>
      </c>
      <c r="AS101" t="s">
        <v>6</v>
      </c>
      <c r="AT101">
        <v>2.5000000000000001E-2</v>
      </c>
      <c r="AU101" t="s">
        <v>6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6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ROUND(Y101*Source!I99,7)</f>
        <v>0.4</v>
      </c>
      <c r="CY101">
        <f t="shared" si="65"/>
        <v>1127.9000000000001</v>
      </c>
      <c r="CZ101">
        <f t="shared" si="66"/>
        <v>113.7</v>
      </c>
      <c r="DA101">
        <f t="shared" si="67"/>
        <v>9.92</v>
      </c>
      <c r="DB101">
        <f t="shared" si="46"/>
        <v>2.84</v>
      </c>
      <c r="DC101">
        <f t="shared" si="47"/>
        <v>0</v>
      </c>
      <c r="DD101" t="s">
        <v>6</v>
      </c>
      <c r="DE101" t="s">
        <v>6</v>
      </c>
      <c r="DF101">
        <f t="shared" si="68"/>
        <v>451</v>
      </c>
      <c r="DG101">
        <f t="shared" si="69"/>
        <v>0</v>
      </c>
      <c r="DH101">
        <f t="shared" si="70"/>
        <v>0</v>
      </c>
      <c r="DI101">
        <f t="shared" si="64"/>
        <v>0</v>
      </c>
      <c r="DJ101">
        <f t="shared" si="71"/>
        <v>451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ROW(Source!A99)</f>
        <v>99</v>
      </c>
      <c r="B102">
        <v>92875993</v>
      </c>
      <c r="C102">
        <v>92876492</v>
      </c>
      <c r="D102">
        <v>49571323</v>
      </c>
      <c r="E102">
        <v>1</v>
      </c>
      <c r="F102">
        <v>1</v>
      </c>
      <c r="G102">
        <v>1</v>
      </c>
      <c r="H102">
        <v>3</v>
      </c>
      <c r="I102" t="s">
        <v>265</v>
      </c>
      <c r="J102" t="s">
        <v>267</v>
      </c>
      <c r="K102" t="s">
        <v>266</v>
      </c>
      <c r="L102">
        <v>1371</v>
      </c>
      <c r="N102">
        <v>1013</v>
      </c>
      <c r="O102" t="s">
        <v>21</v>
      </c>
      <c r="P102" t="s">
        <v>21</v>
      </c>
      <c r="Q102">
        <v>1</v>
      </c>
      <c r="W102">
        <v>0</v>
      </c>
      <c r="X102">
        <v>-1867813608</v>
      </c>
      <c r="Y102">
        <f t="shared" si="45"/>
        <v>2.5625</v>
      </c>
      <c r="AA102">
        <v>54.96</v>
      </c>
      <c r="AB102">
        <v>0</v>
      </c>
      <c r="AC102">
        <v>0</v>
      </c>
      <c r="AD102">
        <v>0</v>
      </c>
      <c r="AE102">
        <v>5.54</v>
      </c>
      <c r="AF102">
        <v>0</v>
      </c>
      <c r="AG102">
        <v>0</v>
      </c>
      <c r="AH102">
        <v>0</v>
      </c>
      <c r="AI102">
        <v>9.92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6</v>
      </c>
      <c r="AT102">
        <v>2.5625</v>
      </c>
      <c r="AU102" t="s">
        <v>6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ROUND(Y102*Source!I99,7)</f>
        <v>41</v>
      </c>
      <c r="CY102">
        <f t="shared" si="65"/>
        <v>54.96</v>
      </c>
      <c r="CZ102">
        <f t="shared" si="66"/>
        <v>5.54</v>
      </c>
      <c r="DA102">
        <f t="shared" si="67"/>
        <v>9.92</v>
      </c>
      <c r="DB102">
        <f t="shared" si="46"/>
        <v>14.2</v>
      </c>
      <c r="DC102">
        <f t="shared" si="47"/>
        <v>0</v>
      </c>
      <c r="DD102" t="s">
        <v>6</v>
      </c>
      <c r="DE102" t="s">
        <v>6</v>
      </c>
      <c r="DF102">
        <f t="shared" si="68"/>
        <v>2255</v>
      </c>
      <c r="DG102">
        <f t="shared" si="69"/>
        <v>0</v>
      </c>
      <c r="DH102">
        <f t="shared" si="70"/>
        <v>0</v>
      </c>
      <c r="DI102">
        <f t="shared" si="64"/>
        <v>0</v>
      </c>
      <c r="DJ102">
        <f t="shared" si="71"/>
        <v>2255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ROW(Source!A99)</f>
        <v>99</v>
      </c>
      <c r="B103">
        <v>92875993</v>
      </c>
      <c r="C103">
        <v>92876492</v>
      </c>
      <c r="D103">
        <v>49571904</v>
      </c>
      <c r="E103">
        <v>1</v>
      </c>
      <c r="F103">
        <v>1</v>
      </c>
      <c r="G103">
        <v>1</v>
      </c>
      <c r="H103">
        <v>3</v>
      </c>
      <c r="I103" t="s">
        <v>261</v>
      </c>
      <c r="J103" t="s">
        <v>263</v>
      </c>
      <c r="K103" t="s">
        <v>262</v>
      </c>
      <c r="L103">
        <v>1477</v>
      </c>
      <c r="N103">
        <v>1013</v>
      </c>
      <c r="O103" t="s">
        <v>102</v>
      </c>
      <c r="P103" t="s">
        <v>104</v>
      </c>
      <c r="Q103">
        <v>1</v>
      </c>
      <c r="W103">
        <v>0</v>
      </c>
      <c r="X103">
        <v>-743010440</v>
      </c>
      <c r="Y103">
        <f t="shared" si="45"/>
        <v>0.1</v>
      </c>
      <c r="AA103">
        <v>26977.74</v>
      </c>
      <c r="AB103">
        <v>0</v>
      </c>
      <c r="AC103">
        <v>0</v>
      </c>
      <c r="AD103">
        <v>0</v>
      </c>
      <c r="AE103">
        <v>2719.53</v>
      </c>
      <c r="AF103">
        <v>0</v>
      </c>
      <c r="AG103">
        <v>0</v>
      </c>
      <c r="AH103">
        <v>0</v>
      </c>
      <c r="AI103">
        <v>9.92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 t="s">
        <v>6</v>
      </c>
      <c r="AT103">
        <v>0.1</v>
      </c>
      <c r="AU103" t="s">
        <v>6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6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ROUND(Y103*Source!I99,7)</f>
        <v>1.6</v>
      </c>
      <c r="CY103">
        <f t="shared" si="65"/>
        <v>26977.74</v>
      </c>
      <c r="CZ103">
        <f t="shared" si="66"/>
        <v>2719.53</v>
      </c>
      <c r="DA103">
        <f t="shared" si="67"/>
        <v>9.92</v>
      </c>
      <c r="DB103">
        <f t="shared" si="46"/>
        <v>271.95</v>
      </c>
      <c r="DC103">
        <f t="shared" si="47"/>
        <v>0</v>
      </c>
      <c r="DD103" t="s">
        <v>6</v>
      </c>
      <c r="DE103" t="s">
        <v>6</v>
      </c>
      <c r="DF103">
        <f t="shared" si="68"/>
        <v>43165</v>
      </c>
      <c r="DG103">
        <f t="shared" si="69"/>
        <v>0</v>
      </c>
      <c r="DH103">
        <f t="shared" si="70"/>
        <v>0</v>
      </c>
      <c r="DI103">
        <f t="shared" si="64"/>
        <v>0</v>
      </c>
      <c r="DJ103">
        <f t="shared" si="71"/>
        <v>43165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ROW(Source!A99)</f>
        <v>99</v>
      </c>
      <c r="B104">
        <v>92875993</v>
      </c>
      <c r="C104">
        <v>92876492</v>
      </c>
      <c r="D104">
        <v>49574448</v>
      </c>
      <c r="E104">
        <v>1</v>
      </c>
      <c r="F104">
        <v>1</v>
      </c>
      <c r="G104">
        <v>1</v>
      </c>
      <c r="H104">
        <v>3</v>
      </c>
      <c r="I104" t="s">
        <v>248</v>
      </c>
      <c r="J104" t="s">
        <v>250</v>
      </c>
      <c r="K104" t="s">
        <v>249</v>
      </c>
      <c r="L104">
        <v>1477</v>
      </c>
      <c r="N104">
        <v>1013</v>
      </c>
      <c r="O104" t="s">
        <v>102</v>
      </c>
      <c r="P104" t="s">
        <v>104</v>
      </c>
      <c r="Q104">
        <v>1</v>
      </c>
      <c r="W104">
        <v>0</v>
      </c>
      <c r="X104">
        <v>1769757699</v>
      </c>
      <c r="Y104">
        <f t="shared" si="45"/>
        <v>1.2500000000000001E-2</v>
      </c>
      <c r="AA104">
        <v>62092.45</v>
      </c>
      <c r="AB104">
        <v>0</v>
      </c>
      <c r="AC104">
        <v>0</v>
      </c>
      <c r="AD104">
        <v>0</v>
      </c>
      <c r="AE104">
        <v>6259.32</v>
      </c>
      <c r="AF104">
        <v>0</v>
      </c>
      <c r="AG104">
        <v>0</v>
      </c>
      <c r="AH104">
        <v>0</v>
      </c>
      <c r="AI104">
        <v>9.92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6</v>
      </c>
      <c r="AT104">
        <v>1.2500000000000001E-2</v>
      </c>
      <c r="AU104" t="s">
        <v>6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ROUND(Y104*Source!I99,7)</f>
        <v>0.2</v>
      </c>
      <c r="CY104">
        <f t="shared" si="65"/>
        <v>62092.45</v>
      </c>
      <c r="CZ104">
        <f t="shared" si="66"/>
        <v>6259.32</v>
      </c>
      <c r="DA104">
        <f t="shared" si="67"/>
        <v>9.92</v>
      </c>
      <c r="DB104">
        <f t="shared" si="46"/>
        <v>78.239999999999995</v>
      </c>
      <c r="DC104">
        <f t="shared" si="47"/>
        <v>0</v>
      </c>
      <c r="DD104" t="s">
        <v>6</v>
      </c>
      <c r="DE104" t="s">
        <v>6</v>
      </c>
      <c r="DF104">
        <f t="shared" si="68"/>
        <v>12418</v>
      </c>
      <c r="DG104">
        <f t="shared" si="69"/>
        <v>0</v>
      </c>
      <c r="DH104">
        <f t="shared" si="70"/>
        <v>0</v>
      </c>
      <c r="DI104">
        <f t="shared" si="64"/>
        <v>0</v>
      </c>
      <c r="DJ104">
        <f t="shared" si="71"/>
        <v>12418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ROW(Source!A99)</f>
        <v>99</v>
      </c>
      <c r="B105">
        <v>92875993</v>
      </c>
      <c r="C105">
        <v>92876492</v>
      </c>
      <c r="D105">
        <v>49575535</v>
      </c>
      <c r="E105">
        <v>1</v>
      </c>
      <c r="F105">
        <v>1</v>
      </c>
      <c r="G105">
        <v>1</v>
      </c>
      <c r="H105">
        <v>3</v>
      </c>
      <c r="I105" t="s">
        <v>257</v>
      </c>
      <c r="J105" t="s">
        <v>259</v>
      </c>
      <c r="K105" t="s">
        <v>258</v>
      </c>
      <c r="L105">
        <v>1477</v>
      </c>
      <c r="N105">
        <v>1013</v>
      </c>
      <c r="O105" t="s">
        <v>102</v>
      </c>
      <c r="P105" t="s">
        <v>104</v>
      </c>
      <c r="Q105">
        <v>1</v>
      </c>
      <c r="W105">
        <v>0</v>
      </c>
      <c r="X105">
        <v>722011868</v>
      </c>
      <c r="Y105">
        <f t="shared" si="45"/>
        <v>3.7499999999999999E-2</v>
      </c>
      <c r="AA105">
        <v>60850.27</v>
      </c>
      <c r="AB105">
        <v>0</v>
      </c>
      <c r="AC105">
        <v>0</v>
      </c>
      <c r="AD105">
        <v>0</v>
      </c>
      <c r="AE105">
        <v>6134.1</v>
      </c>
      <c r="AF105">
        <v>0</v>
      </c>
      <c r="AG105">
        <v>0</v>
      </c>
      <c r="AH105">
        <v>0</v>
      </c>
      <c r="AI105">
        <v>9.92</v>
      </c>
      <c r="AJ105">
        <v>1</v>
      </c>
      <c r="AK105">
        <v>1</v>
      </c>
      <c r="AL105">
        <v>1</v>
      </c>
      <c r="AM105">
        <v>0</v>
      </c>
      <c r="AN105">
        <v>0</v>
      </c>
      <c r="AO105">
        <v>0</v>
      </c>
      <c r="AP105">
        <v>1</v>
      </c>
      <c r="AQ105">
        <v>0</v>
      </c>
      <c r="AR105">
        <v>0</v>
      </c>
      <c r="AS105" t="s">
        <v>6</v>
      </c>
      <c r="AT105">
        <v>3.7499999999999999E-2</v>
      </c>
      <c r="AU105" t="s">
        <v>6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6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ROUND(Y105*Source!I99,7)</f>
        <v>0.6</v>
      </c>
      <c r="CY105">
        <f t="shared" si="65"/>
        <v>60850.27</v>
      </c>
      <c r="CZ105">
        <f t="shared" si="66"/>
        <v>6134.1</v>
      </c>
      <c r="DA105">
        <f t="shared" si="67"/>
        <v>9.92</v>
      </c>
      <c r="DB105">
        <f t="shared" si="46"/>
        <v>230.03</v>
      </c>
      <c r="DC105">
        <f t="shared" si="47"/>
        <v>0</v>
      </c>
      <c r="DD105" t="s">
        <v>6</v>
      </c>
      <c r="DE105" t="s">
        <v>6</v>
      </c>
      <c r="DF105">
        <f t="shared" si="68"/>
        <v>36510</v>
      </c>
      <c r="DG105">
        <f t="shared" si="69"/>
        <v>0</v>
      </c>
      <c r="DH105">
        <f t="shared" si="70"/>
        <v>0</v>
      </c>
      <c r="DI105">
        <f t="shared" si="64"/>
        <v>0</v>
      </c>
      <c r="DJ105">
        <f t="shared" si="71"/>
        <v>36510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ROW(Source!A99)</f>
        <v>99</v>
      </c>
      <c r="B106">
        <v>92875993</v>
      </c>
      <c r="C106">
        <v>92876492</v>
      </c>
      <c r="D106">
        <v>49515638</v>
      </c>
      <c r="E106">
        <v>70</v>
      </c>
      <c r="F106">
        <v>1</v>
      </c>
      <c r="G106">
        <v>1</v>
      </c>
      <c r="H106">
        <v>3</v>
      </c>
      <c r="I106" t="s">
        <v>521</v>
      </c>
      <c r="J106" t="s">
        <v>6</v>
      </c>
      <c r="K106" t="s">
        <v>522</v>
      </c>
      <c r="L106">
        <v>1374</v>
      </c>
      <c r="N106">
        <v>1013</v>
      </c>
      <c r="O106" t="s">
        <v>523</v>
      </c>
      <c r="P106" t="s">
        <v>523</v>
      </c>
      <c r="Q106">
        <v>1</v>
      </c>
      <c r="W106">
        <v>0</v>
      </c>
      <c r="X106">
        <v>-1731369543</v>
      </c>
      <c r="Y106">
        <f t="shared" si="45"/>
        <v>0.19</v>
      </c>
      <c r="AA106">
        <v>9.92</v>
      </c>
      <c r="AB106">
        <v>0</v>
      </c>
      <c r="AC106">
        <v>0</v>
      </c>
      <c r="AD106">
        <v>0</v>
      </c>
      <c r="AE106">
        <v>1</v>
      </c>
      <c r="AF106">
        <v>0</v>
      </c>
      <c r="AG106">
        <v>0</v>
      </c>
      <c r="AH106">
        <v>0</v>
      </c>
      <c r="AI106">
        <v>9.92</v>
      </c>
      <c r="AJ106">
        <v>1</v>
      </c>
      <c r="AK106">
        <v>1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0.19</v>
      </c>
      <c r="AU106" t="s">
        <v>6</v>
      </c>
      <c r="AV106">
        <v>0</v>
      </c>
      <c r="AW106">
        <v>2</v>
      </c>
      <c r="AX106">
        <v>92876515</v>
      </c>
      <c r="AY106">
        <v>1</v>
      </c>
      <c r="AZ106">
        <v>0</v>
      </c>
      <c r="BA106">
        <v>80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ROUND(Y106*Source!I99,7)</f>
        <v>3.04</v>
      </c>
      <c r="CY106">
        <f t="shared" si="65"/>
        <v>9.92</v>
      </c>
      <c r="CZ106">
        <f t="shared" si="66"/>
        <v>1</v>
      </c>
      <c r="DA106">
        <f t="shared" si="67"/>
        <v>9.92</v>
      </c>
      <c r="DB106">
        <f t="shared" si="46"/>
        <v>0.19</v>
      </c>
      <c r="DC106">
        <f t="shared" si="47"/>
        <v>0</v>
      </c>
      <c r="DD106" t="s">
        <v>6</v>
      </c>
      <c r="DE106" t="s">
        <v>6</v>
      </c>
      <c r="DF106">
        <f t="shared" si="68"/>
        <v>30</v>
      </c>
      <c r="DG106">
        <f t="shared" si="69"/>
        <v>0</v>
      </c>
      <c r="DH106">
        <f t="shared" si="70"/>
        <v>0</v>
      </c>
      <c r="DI106">
        <f t="shared" si="64"/>
        <v>0</v>
      </c>
      <c r="DJ106">
        <f t="shared" si="71"/>
        <v>30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ROW(Source!A99)</f>
        <v>99</v>
      </c>
      <c r="B107">
        <v>92875993</v>
      </c>
      <c r="C107">
        <v>92876492</v>
      </c>
      <c r="D107">
        <v>0</v>
      </c>
      <c r="E107">
        <v>0</v>
      </c>
      <c r="F107">
        <v>1</v>
      </c>
      <c r="G107">
        <v>1</v>
      </c>
      <c r="H107">
        <v>3</v>
      </c>
      <c r="I107" t="s">
        <v>72</v>
      </c>
      <c r="J107" t="s">
        <v>108</v>
      </c>
      <c r="K107" t="s">
        <v>252</v>
      </c>
      <c r="L107">
        <v>1477</v>
      </c>
      <c r="N107">
        <v>1013</v>
      </c>
      <c r="O107" t="s">
        <v>102</v>
      </c>
      <c r="P107" t="s">
        <v>104</v>
      </c>
      <c r="Q107">
        <v>1</v>
      </c>
      <c r="W107">
        <v>0</v>
      </c>
      <c r="X107">
        <v>122932418</v>
      </c>
      <c r="Y107">
        <f t="shared" si="45"/>
        <v>1.2500000000000001E-2</v>
      </c>
      <c r="AA107">
        <v>39630</v>
      </c>
      <c r="AB107">
        <v>0</v>
      </c>
      <c r="AC107">
        <v>0</v>
      </c>
      <c r="AD107">
        <v>0</v>
      </c>
      <c r="AE107">
        <v>41675.699999999997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6</v>
      </c>
      <c r="AT107">
        <v>1.2500000000000001E-2</v>
      </c>
      <c r="AU107" t="s">
        <v>6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6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ROUND(Y107*Source!I99,7)</f>
        <v>0.2</v>
      </c>
      <c r="CY107">
        <f t="shared" si="65"/>
        <v>39630</v>
      </c>
      <c r="CZ107">
        <f t="shared" si="66"/>
        <v>41675.699999999997</v>
      </c>
      <c r="DA107">
        <f t="shared" si="67"/>
        <v>9.92</v>
      </c>
      <c r="DB107">
        <f t="shared" si="46"/>
        <v>520.95000000000005</v>
      </c>
      <c r="DC107">
        <f t="shared" si="47"/>
        <v>0</v>
      </c>
      <c r="DD107" t="s">
        <v>6</v>
      </c>
      <c r="DE107" t="s">
        <v>6</v>
      </c>
      <c r="DF107">
        <f t="shared" si="68"/>
        <v>82685</v>
      </c>
      <c r="DG107">
        <f t="shared" si="69"/>
        <v>0</v>
      </c>
      <c r="DH107">
        <f t="shared" si="70"/>
        <v>0</v>
      </c>
      <c r="DI107">
        <f t="shared" si="64"/>
        <v>0</v>
      </c>
      <c r="DJ107">
        <f t="shared" si="71"/>
        <v>82685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ROW(Source!A99)</f>
        <v>99</v>
      </c>
      <c r="B108">
        <v>92875993</v>
      </c>
      <c r="C108">
        <v>92876492</v>
      </c>
      <c r="D108">
        <v>0</v>
      </c>
      <c r="E108">
        <v>0</v>
      </c>
      <c r="F108">
        <v>1</v>
      </c>
      <c r="G108">
        <v>1</v>
      </c>
      <c r="H108">
        <v>3</v>
      </c>
      <c r="I108" t="s">
        <v>72</v>
      </c>
      <c r="J108" t="s">
        <v>108</v>
      </c>
      <c r="K108" t="s">
        <v>255</v>
      </c>
      <c r="L108">
        <v>1477</v>
      </c>
      <c r="N108">
        <v>1013</v>
      </c>
      <c r="O108" t="s">
        <v>102</v>
      </c>
      <c r="P108" t="s">
        <v>104</v>
      </c>
      <c r="Q108">
        <v>1</v>
      </c>
      <c r="W108">
        <v>0</v>
      </c>
      <c r="X108">
        <v>1049680789</v>
      </c>
      <c r="Y108">
        <f t="shared" si="45"/>
        <v>3.7499999999999999E-2</v>
      </c>
      <c r="AA108">
        <v>39630</v>
      </c>
      <c r="AB108">
        <v>0</v>
      </c>
      <c r="AC108">
        <v>0</v>
      </c>
      <c r="AD108">
        <v>0</v>
      </c>
      <c r="AE108">
        <v>41675.699999999997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 t="s">
        <v>6</v>
      </c>
      <c r="AT108">
        <v>3.7499999999999999E-2</v>
      </c>
      <c r="AU108" t="s">
        <v>6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ROUND(Y108*Source!I99,7)</f>
        <v>0.6</v>
      </c>
      <c r="CY108">
        <f t="shared" si="65"/>
        <v>39630</v>
      </c>
      <c r="CZ108">
        <f t="shared" si="66"/>
        <v>41675.699999999997</v>
      </c>
      <c r="DA108">
        <f t="shared" si="67"/>
        <v>9.92</v>
      </c>
      <c r="DB108">
        <f t="shared" si="46"/>
        <v>1562.84</v>
      </c>
      <c r="DC108">
        <f t="shared" si="47"/>
        <v>0</v>
      </c>
      <c r="DD108" t="s">
        <v>6</v>
      </c>
      <c r="DE108" t="s">
        <v>6</v>
      </c>
      <c r="DF108">
        <f t="shared" si="68"/>
        <v>248054</v>
      </c>
      <c r="DG108">
        <f t="shared" si="69"/>
        <v>0</v>
      </c>
      <c r="DH108">
        <f t="shared" si="70"/>
        <v>0</v>
      </c>
      <c r="DI108">
        <f t="shared" si="64"/>
        <v>0</v>
      </c>
      <c r="DJ108">
        <f t="shared" si="71"/>
        <v>248054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ROW(Source!A107)</f>
        <v>107</v>
      </c>
      <c r="B109">
        <v>92875993</v>
      </c>
      <c r="C109">
        <v>92876523</v>
      </c>
      <c r="D109">
        <v>49510753</v>
      </c>
      <c r="E109">
        <v>70</v>
      </c>
      <c r="F109">
        <v>1</v>
      </c>
      <c r="G109">
        <v>1</v>
      </c>
      <c r="H109">
        <v>1</v>
      </c>
      <c r="I109" t="s">
        <v>623</v>
      </c>
      <c r="J109" t="s">
        <v>6</v>
      </c>
      <c r="K109" t="s">
        <v>624</v>
      </c>
      <c r="L109">
        <v>1191</v>
      </c>
      <c r="N109">
        <v>1013</v>
      </c>
      <c r="O109" t="s">
        <v>500</v>
      </c>
      <c r="P109" t="s">
        <v>500</v>
      </c>
      <c r="Q109">
        <v>1</v>
      </c>
      <c r="W109">
        <v>0</v>
      </c>
      <c r="X109">
        <v>1608048003</v>
      </c>
      <c r="Y109">
        <f t="shared" si="45"/>
        <v>16.29</v>
      </c>
      <c r="AA109">
        <v>0</v>
      </c>
      <c r="AB109">
        <v>0</v>
      </c>
      <c r="AC109">
        <v>0</v>
      </c>
      <c r="AD109">
        <v>426.52</v>
      </c>
      <c r="AE109">
        <v>0</v>
      </c>
      <c r="AF109">
        <v>0</v>
      </c>
      <c r="AG109">
        <v>0</v>
      </c>
      <c r="AH109">
        <v>9.51</v>
      </c>
      <c r="AI109">
        <v>1</v>
      </c>
      <c r="AJ109">
        <v>1</v>
      </c>
      <c r="AK109">
        <v>1</v>
      </c>
      <c r="AL109">
        <v>44.85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16.29</v>
      </c>
      <c r="AU109" t="s">
        <v>6</v>
      </c>
      <c r="AV109">
        <v>1</v>
      </c>
      <c r="AW109">
        <v>2</v>
      </c>
      <c r="AX109">
        <v>92876531</v>
      </c>
      <c r="AY109">
        <v>1</v>
      </c>
      <c r="AZ109">
        <v>0</v>
      </c>
      <c r="BA109">
        <v>81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ROUND(AT109*Source!I107*AH109*AL109,0)</f>
        <v>27792</v>
      </c>
      <c r="CV109">
        <f>ROUND(Y109*Source!I107,7)</f>
        <v>65.16</v>
      </c>
      <c r="CW109">
        <v>0</v>
      </c>
      <c r="CX109">
        <f>ROUND(Y109*Source!I107,7)</f>
        <v>65.16</v>
      </c>
      <c r="CY109">
        <f>AD109</f>
        <v>426.52</v>
      </c>
      <c r="CZ109">
        <f>AH109</f>
        <v>9.51</v>
      </c>
      <c r="DA109">
        <f>AL109</f>
        <v>44.85</v>
      </c>
      <c r="DB109">
        <f t="shared" si="46"/>
        <v>154.91999999999999</v>
      </c>
      <c r="DC109">
        <f t="shared" si="47"/>
        <v>0</v>
      </c>
      <c r="DD109" t="s">
        <v>6</v>
      </c>
      <c r="DE109" t="s">
        <v>6</v>
      </c>
      <c r="DF109">
        <f>ROUND(ROUND(AE109,0)*CX109,0)</f>
        <v>0</v>
      </c>
      <c r="DG109">
        <f t="shared" si="69"/>
        <v>0</v>
      </c>
      <c r="DH109">
        <f t="shared" si="70"/>
        <v>0</v>
      </c>
      <c r="DI109">
        <f>ROUND(ROUND(AH109*AL109,0)*CX109,0)</f>
        <v>27823</v>
      </c>
      <c r="DJ109">
        <f>DI109</f>
        <v>27823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ROW(Source!A107)</f>
        <v>107</v>
      </c>
      <c r="B110">
        <v>92875993</v>
      </c>
      <c r="C110">
        <v>92876523</v>
      </c>
      <c r="D110">
        <v>49510905</v>
      </c>
      <c r="E110">
        <v>70</v>
      </c>
      <c r="F110">
        <v>1</v>
      </c>
      <c r="G110">
        <v>1</v>
      </c>
      <c r="H110">
        <v>1</v>
      </c>
      <c r="I110" t="s">
        <v>553</v>
      </c>
      <c r="J110" t="s">
        <v>6</v>
      </c>
      <c r="K110" t="s">
        <v>554</v>
      </c>
      <c r="L110">
        <v>1191</v>
      </c>
      <c r="N110">
        <v>1013</v>
      </c>
      <c r="O110" t="s">
        <v>500</v>
      </c>
      <c r="P110" t="s">
        <v>500</v>
      </c>
      <c r="Q110">
        <v>1</v>
      </c>
      <c r="W110">
        <v>0</v>
      </c>
      <c r="X110">
        <v>-1417349443</v>
      </c>
      <c r="Y110">
        <f t="shared" si="45"/>
        <v>0.01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44.85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0.01</v>
      </c>
      <c r="AU110" t="s">
        <v>6</v>
      </c>
      <c r="AV110">
        <v>2</v>
      </c>
      <c r="AW110">
        <v>2</v>
      </c>
      <c r="AX110">
        <v>92876532</v>
      </c>
      <c r="AY110">
        <v>1</v>
      </c>
      <c r="AZ110">
        <v>0</v>
      </c>
      <c r="BA110">
        <v>82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ROUND(Y110*Source!I107,7)</f>
        <v>0.04</v>
      </c>
      <c r="CY110">
        <f>AD110</f>
        <v>0</v>
      </c>
      <c r="CZ110">
        <f>AH110</f>
        <v>0</v>
      </c>
      <c r="DA110">
        <f>AL110</f>
        <v>1</v>
      </c>
      <c r="DB110">
        <f t="shared" si="46"/>
        <v>0</v>
      </c>
      <c r="DC110">
        <f t="shared" si="47"/>
        <v>0</v>
      </c>
      <c r="DD110" t="s">
        <v>6</v>
      </c>
      <c r="DE110" t="s">
        <v>6</v>
      </c>
      <c r="DF110">
        <f>ROUND(ROUND(AE110,0)*CX110,0)</f>
        <v>0</v>
      </c>
      <c r="DG110">
        <f t="shared" si="69"/>
        <v>0</v>
      </c>
      <c r="DH110">
        <f>ROUND(ROUND(AG110*AK110,0)*CX110,0)</f>
        <v>0</v>
      </c>
      <c r="DI110">
        <f t="shared" ref="DI110:DI115" si="72">ROUND(ROUND(AH110,0)*CX110,0)</f>
        <v>0</v>
      </c>
      <c r="DJ110">
        <f>DI110</f>
        <v>0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ROW(Source!A107)</f>
        <v>107</v>
      </c>
      <c r="B111">
        <v>92875993</v>
      </c>
      <c r="C111">
        <v>92876523</v>
      </c>
      <c r="D111">
        <v>49672767</v>
      </c>
      <c r="E111">
        <v>1</v>
      </c>
      <c r="F111">
        <v>1</v>
      </c>
      <c r="G111">
        <v>1</v>
      </c>
      <c r="H111">
        <v>2</v>
      </c>
      <c r="I111" t="s">
        <v>625</v>
      </c>
      <c r="J111" t="s">
        <v>626</v>
      </c>
      <c r="K111" t="s">
        <v>627</v>
      </c>
      <c r="L111">
        <v>1367</v>
      </c>
      <c r="N111">
        <v>1011</v>
      </c>
      <c r="O111" t="s">
        <v>558</v>
      </c>
      <c r="P111" t="s">
        <v>558</v>
      </c>
      <c r="Q111">
        <v>1</v>
      </c>
      <c r="W111">
        <v>0</v>
      </c>
      <c r="X111">
        <v>1232162608</v>
      </c>
      <c r="Y111">
        <f t="shared" si="45"/>
        <v>0.01</v>
      </c>
      <c r="AA111">
        <v>0</v>
      </c>
      <c r="AB111">
        <v>491.41</v>
      </c>
      <c r="AC111">
        <v>605.48</v>
      </c>
      <c r="AD111">
        <v>0</v>
      </c>
      <c r="AE111">
        <v>0</v>
      </c>
      <c r="AF111">
        <v>31.26</v>
      </c>
      <c r="AG111">
        <v>13.5</v>
      </c>
      <c r="AH111">
        <v>0</v>
      </c>
      <c r="AI111">
        <v>1</v>
      </c>
      <c r="AJ111">
        <v>15.72</v>
      </c>
      <c r="AK111">
        <v>44.85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0.01</v>
      </c>
      <c r="AU111" t="s">
        <v>6</v>
      </c>
      <c r="AV111">
        <v>0</v>
      </c>
      <c r="AW111">
        <v>2</v>
      </c>
      <c r="AX111">
        <v>92876533</v>
      </c>
      <c r="AY111">
        <v>1</v>
      </c>
      <c r="AZ111">
        <v>0</v>
      </c>
      <c r="BA111">
        <v>83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ROUND(Y111*Source!I107*DO111,7)</f>
        <v>0</v>
      </c>
      <c r="CX111">
        <f>ROUND(Y111*Source!I107,7)</f>
        <v>0.04</v>
      </c>
      <c r="CY111">
        <f>AB111</f>
        <v>491.41</v>
      </c>
      <c r="CZ111">
        <f>AF111</f>
        <v>31.26</v>
      </c>
      <c r="DA111">
        <f>AJ111</f>
        <v>15.72</v>
      </c>
      <c r="DB111">
        <f t="shared" si="46"/>
        <v>0.31</v>
      </c>
      <c r="DC111">
        <f t="shared" si="47"/>
        <v>0.14000000000000001</v>
      </c>
      <c r="DD111" t="s">
        <v>6</v>
      </c>
      <c r="DE111" t="s">
        <v>6</v>
      </c>
      <c r="DF111">
        <f>ROUND(ROUND(AE111,0)*CX111,0)</f>
        <v>0</v>
      </c>
      <c r="DG111">
        <f>ROUND(ROUND(AF111*AJ111,0)*CX111,0)</f>
        <v>20</v>
      </c>
      <c r="DH111">
        <f>ROUND(ROUND(AG111*AK111,0)*CX111,0)</f>
        <v>24</v>
      </c>
      <c r="DI111">
        <f t="shared" si="72"/>
        <v>0</v>
      </c>
      <c r="DJ111">
        <f>DG111</f>
        <v>20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ROW(Source!A107)</f>
        <v>107</v>
      </c>
      <c r="B112">
        <v>92875993</v>
      </c>
      <c r="C112">
        <v>92876523</v>
      </c>
      <c r="D112">
        <v>49525622</v>
      </c>
      <c r="E112">
        <v>1</v>
      </c>
      <c r="F112">
        <v>1</v>
      </c>
      <c r="G112">
        <v>1</v>
      </c>
      <c r="H112">
        <v>3</v>
      </c>
      <c r="I112" t="s">
        <v>628</v>
      </c>
      <c r="J112" t="s">
        <v>629</v>
      </c>
      <c r="K112" t="s">
        <v>630</v>
      </c>
      <c r="L112">
        <v>1407</v>
      </c>
      <c r="N112">
        <v>1013</v>
      </c>
      <c r="O112" t="s">
        <v>631</v>
      </c>
      <c r="P112" t="s">
        <v>631</v>
      </c>
      <c r="Q112">
        <v>1</v>
      </c>
      <c r="W112">
        <v>0</v>
      </c>
      <c r="X112">
        <v>194284803</v>
      </c>
      <c r="Y112">
        <f t="shared" si="45"/>
        <v>0.2</v>
      </c>
      <c r="AA112">
        <v>1785.6</v>
      </c>
      <c r="AB112">
        <v>0</v>
      </c>
      <c r="AC112">
        <v>0</v>
      </c>
      <c r="AD112">
        <v>0</v>
      </c>
      <c r="AE112">
        <v>180</v>
      </c>
      <c r="AF112">
        <v>0</v>
      </c>
      <c r="AG112">
        <v>0</v>
      </c>
      <c r="AH112">
        <v>0</v>
      </c>
      <c r="AI112">
        <v>9.92</v>
      </c>
      <c r="AJ112">
        <v>1</v>
      </c>
      <c r="AK112">
        <v>1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0.2</v>
      </c>
      <c r="AU112" t="s">
        <v>6</v>
      </c>
      <c r="AV112">
        <v>0</v>
      </c>
      <c r="AW112">
        <v>2</v>
      </c>
      <c r="AX112">
        <v>92876534</v>
      </c>
      <c r="AY112">
        <v>1</v>
      </c>
      <c r="AZ112">
        <v>0</v>
      </c>
      <c r="BA112">
        <v>84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ROUND(Y112*Source!I107,7)</f>
        <v>0.8</v>
      </c>
      <c r="CY112">
        <f>AA112</f>
        <v>1785.6</v>
      </c>
      <c r="CZ112">
        <f>AE112</f>
        <v>180</v>
      </c>
      <c r="DA112">
        <f>AI112</f>
        <v>9.92</v>
      </c>
      <c r="DB112">
        <f t="shared" si="46"/>
        <v>36</v>
      </c>
      <c r="DC112">
        <f t="shared" si="47"/>
        <v>0</v>
      </c>
      <c r="DD112" t="s">
        <v>6</v>
      </c>
      <c r="DE112" t="s">
        <v>6</v>
      </c>
      <c r="DF112">
        <f>ROUND(ROUND(AE112*AI112,0)*CX112,0)</f>
        <v>1429</v>
      </c>
      <c r="DG112">
        <f t="shared" ref="DG112:DG117" si="73">ROUND(ROUND(AF112,0)*CX112,0)</f>
        <v>0</v>
      </c>
      <c r="DH112">
        <f>ROUND(ROUND(AG112,0)*CX112,0)</f>
        <v>0</v>
      </c>
      <c r="DI112">
        <f t="shared" si="72"/>
        <v>0</v>
      </c>
      <c r="DJ112">
        <f>DF112</f>
        <v>1429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ROW(Source!A107)</f>
        <v>107</v>
      </c>
      <c r="B113">
        <v>92875993</v>
      </c>
      <c r="C113">
        <v>92876523</v>
      </c>
      <c r="D113">
        <v>49525995</v>
      </c>
      <c r="E113">
        <v>1</v>
      </c>
      <c r="F113">
        <v>1</v>
      </c>
      <c r="G113">
        <v>1</v>
      </c>
      <c r="H113">
        <v>3</v>
      </c>
      <c r="I113" t="s">
        <v>526</v>
      </c>
      <c r="J113" t="s">
        <v>527</v>
      </c>
      <c r="K113" t="s">
        <v>528</v>
      </c>
      <c r="L113">
        <v>1348</v>
      </c>
      <c r="N113">
        <v>1009</v>
      </c>
      <c r="O113" t="s">
        <v>511</v>
      </c>
      <c r="P113" t="s">
        <v>511</v>
      </c>
      <c r="Q113">
        <v>1000</v>
      </c>
      <c r="W113">
        <v>0</v>
      </c>
      <c r="X113">
        <v>1216531897</v>
      </c>
      <c r="Y113">
        <f t="shared" si="45"/>
        <v>1E-3</v>
      </c>
      <c r="AA113">
        <v>123305.60000000001</v>
      </c>
      <c r="AB113">
        <v>0</v>
      </c>
      <c r="AC113">
        <v>0</v>
      </c>
      <c r="AD113">
        <v>0</v>
      </c>
      <c r="AE113">
        <v>12430</v>
      </c>
      <c r="AF113">
        <v>0</v>
      </c>
      <c r="AG113">
        <v>0</v>
      </c>
      <c r="AH113">
        <v>0</v>
      </c>
      <c r="AI113">
        <v>9.92</v>
      </c>
      <c r="AJ113">
        <v>1</v>
      </c>
      <c r="AK113">
        <v>1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1E-3</v>
      </c>
      <c r="AU113" t="s">
        <v>6</v>
      </c>
      <c r="AV113">
        <v>0</v>
      </c>
      <c r="AW113">
        <v>2</v>
      </c>
      <c r="AX113">
        <v>92876535</v>
      </c>
      <c r="AY113">
        <v>1</v>
      </c>
      <c r="AZ113">
        <v>0</v>
      </c>
      <c r="BA113">
        <v>85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ROUND(Y113*Source!I107,7)</f>
        <v>4.0000000000000001E-3</v>
      </c>
      <c r="CY113">
        <f>AA113</f>
        <v>123305.60000000001</v>
      </c>
      <c r="CZ113">
        <f>AE113</f>
        <v>12430</v>
      </c>
      <c r="DA113">
        <f>AI113</f>
        <v>9.92</v>
      </c>
      <c r="DB113">
        <f t="shared" si="46"/>
        <v>12.43</v>
      </c>
      <c r="DC113">
        <f t="shared" si="47"/>
        <v>0</v>
      </c>
      <c r="DD113" t="s">
        <v>6</v>
      </c>
      <c r="DE113" t="s">
        <v>6</v>
      </c>
      <c r="DF113">
        <f>ROUND(ROUND(AE113*AI113,0)*CX113,0)</f>
        <v>493</v>
      </c>
      <c r="DG113">
        <f t="shared" si="73"/>
        <v>0</v>
      </c>
      <c r="DH113">
        <f>ROUND(ROUND(AG113,0)*CX113,0)</f>
        <v>0</v>
      </c>
      <c r="DI113">
        <f t="shared" si="72"/>
        <v>0</v>
      </c>
      <c r="DJ113">
        <f>DF113</f>
        <v>493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ROW(Source!A107)</f>
        <v>107</v>
      </c>
      <c r="B114">
        <v>92875993</v>
      </c>
      <c r="C114">
        <v>92876523</v>
      </c>
      <c r="D114">
        <v>49568855</v>
      </c>
      <c r="E114">
        <v>1</v>
      </c>
      <c r="F114">
        <v>1</v>
      </c>
      <c r="G114">
        <v>1</v>
      </c>
      <c r="H114">
        <v>3</v>
      </c>
      <c r="I114" t="s">
        <v>275</v>
      </c>
      <c r="J114" t="s">
        <v>278</v>
      </c>
      <c r="K114" t="s">
        <v>276</v>
      </c>
      <c r="L114">
        <v>1301</v>
      </c>
      <c r="N114">
        <v>1003</v>
      </c>
      <c r="O114" t="s">
        <v>277</v>
      </c>
      <c r="P114" t="s">
        <v>277</v>
      </c>
      <c r="Q114">
        <v>1</v>
      </c>
      <c r="W114">
        <v>0</v>
      </c>
      <c r="X114">
        <v>-536802251</v>
      </c>
      <c r="Y114">
        <f t="shared" si="45"/>
        <v>100</v>
      </c>
      <c r="AA114">
        <v>11.8</v>
      </c>
      <c r="AB114">
        <v>0</v>
      </c>
      <c r="AC114">
        <v>0</v>
      </c>
      <c r="AD114">
        <v>0</v>
      </c>
      <c r="AE114">
        <v>1.19</v>
      </c>
      <c r="AF114">
        <v>0</v>
      </c>
      <c r="AG114">
        <v>0</v>
      </c>
      <c r="AH114">
        <v>0</v>
      </c>
      <c r="AI114">
        <v>9.92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1</v>
      </c>
      <c r="AQ114">
        <v>0</v>
      </c>
      <c r="AR114">
        <v>0</v>
      </c>
      <c r="AS114" t="s">
        <v>6</v>
      </c>
      <c r="AT114">
        <v>100</v>
      </c>
      <c r="AU114" t="s">
        <v>6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ROUND(Y114*Source!I107,7)</f>
        <v>400</v>
      </c>
      <c r="CY114">
        <f>AA114</f>
        <v>11.8</v>
      </c>
      <c r="CZ114">
        <f>AE114</f>
        <v>1.19</v>
      </c>
      <c r="DA114">
        <f>AI114</f>
        <v>9.92</v>
      </c>
      <c r="DB114">
        <f t="shared" si="46"/>
        <v>119</v>
      </c>
      <c r="DC114">
        <f t="shared" si="47"/>
        <v>0</v>
      </c>
      <c r="DD114" t="s">
        <v>6</v>
      </c>
      <c r="DE114" t="s">
        <v>6</v>
      </c>
      <c r="DF114">
        <f>ROUND(ROUND(AE114*AI114,0)*CX114,0)</f>
        <v>4800</v>
      </c>
      <c r="DG114">
        <f t="shared" si="73"/>
        <v>0</v>
      </c>
      <c r="DH114">
        <f>ROUND(ROUND(AG114,0)*CX114,0)</f>
        <v>0</v>
      </c>
      <c r="DI114">
        <f t="shared" si="72"/>
        <v>0</v>
      </c>
      <c r="DJ114">
        <f>DF114</f>
        <v>4800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ROW(Source!A107)</f>
        <v>107</v>
      </c>
      <c r="B115">
        <v>92875993</v>
      </c>
      <c r="C115">
        <v>92876523</v>
      </c>
      <c r="D115">
        <v>49515638</v>
      </c>
      <c r="E115">
        <v>70</v>
      </c>
      <c r="F115">
        <v>1</v>
      </c>
      <c r="G115">
        <v>1</v>
      </c>
      <c r="H115">
        <v>3</v>
      </c>
      <c r="I115" t="s">
        <v>521</v>
      </c>
      <c r="J115" t="s">
        <v>6</v>
      </c>
      <c r="K115" t="s">
        <v>522</v>
      </c>
      <c r="L115">
        <v>1374</v>
      </c>
      <c r="N115">
        <v>1013</v>
      </c>
      <c r="O115" t="s">
        <v>523</v>
      </c>
      <c r="P115" t="s">
        <v>523</v>
      </c>
      <c r="Q115">
        <v>1</v>
      </c>
      <c r="W115">
        <v>0</v>
      </c>
      <c r="X115">
        <v>-1731369543</v>
      </c>
      <c r="Y115">
        <f t="shared" si="45"/>
        <v>3.1</v>
      </c>
      <c r="AA115">
        <v>9.92</v>
      </c>
      <c r="AB115">
        <v>0</v>
      </c>
      <c r="AC115">
        <v>0</v>
      </c>
      <c r="AD115">
        <v>0</v>
      </c>
      <c r="AE115">
        <v>1</v>
      </c>
      <c r="AF115">
        <v>0</v>
      </c>
      <c r="AG115">
        <v>0</v>
      </c>
      <c r="AH115">
        <v>0</v>
      </c>
      <c r="AI115">
        <v>9.92</v>
      </c>
      <c r="AJ115">
        <v>1</v>
      </c>
      <c r="AK115">
        <v>1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3.1</v>
      </c>
      <c r="AU115" t="s">
        <v>6</v>
      </c>
      <c r="AV115">
        <v>0</v>
      </c>
      <c r="AW115">
        <v>2</v>
      </c>
      <c r="AX115">
        <v>92876536</v>
      </c>
      <c r="AY115">
        <v>1</v>
      </c>
      <c r="AZ115">
        <v>0</v>
      </c>
      <c r="BA115">
        <v>86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ROUND(Y115*Source!I107,7)</f>
        <v>12.4</v>
      </c>
      <c r="CY115">
        <f>AA115</f>
        <v>9.92</v>
      </c>
      <c r="CZ115">
        <f>AE115</f>
        <v>1</v>
      </c>
      <c r="DA115">
        <f>AI115</f>
        <v>9.92</v>
      </c>
      <c r="DB115">
        <f t="shared" si="46"/>
        <v>3.1</v>
      </c>
      <c r="DC115">
        <f t="shared" si="47"/>
        <v>0</v>
      </c>
      <c r="DD115" t="s">
        <v>6</v>
      </c>
      <c r="DE115" t="s">
        <v>6</v>
      </c>
      <c r="DF115">
        <f>ROUND(ROUND(AE115*AI115,0)*CX115,0)</f>
        <v>124</v>
      </c>
      <c r="DG115">
        <f t="shared" si="73"/>
        <v>0</v>
      </c>
      <c r="DH115">
        <f>ROUND(ROUND(AG115,0)*CX115,0)</f>
        <v>0</v>
      </c>
      <c r="DI115">
        <f t="shared" si="72"/>
        <v>0</v>
      </c>
      <c r="DJ115">
        <f>DF115</f>
        <v>124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ROW(Source!A144)</f>
        <v>144</v>
      </c>
      <c r="B116">
        <v>92875993</v>
      </c>
      <c r="C116">
        <v>92876538</v>
      </c>
      <c r="D116">
        <v>49510789</v>
      </c>
      <c r="E116">
        <v>70</v>
      </c>
      <c r="F116">
        <v>1</v>
      </c>
      <c r="G116">
        <v>1</v>
      </c>
      <c r="H116">
        <v>1</v>
      </c>
      <c r="I116" t="s">
        <v>632</v>
      </c>
      <c r="J116" t="s">
        <v>6</v>
      </c>
      <c r="K116" t="s">
        <v>633</v>
      </c>
      <c r="L116">
        <v>1191</v>
      </c>
      <c r="N116">
        <v>1013</v>
      </c>
      <c r="O116" t="s">
        <v>500</v>
      </c>
      <c r="P116" t="s">
        <v>500</v>
      </c>
      <c r="Q116">
        <v>1</v>
      </c>
      <c r="W116">
        <v>0</v>
      </c>
      <c r="X116">
        <v>71966457</v>
      </c>
      <c r="Y116">
        <f t="shared" si="45"/>
        <v>12.4</v>
      </c>
      <c r="AA116">
        <v>0</v>
      </c>
      <c r="AB116">
        <v>0</v>
      </c>
      <c r="AC116">
        <v>0</v>
      </c>
      <c r="AD116">
        <v>497.39</v>
      </c>
      <c r="AE116">
        <v>0</v>
      </c>
      <c r="AF116">
        <v>0</v>
      </c>
      <c r="AG116">
        <v>0</v>
      </c>
      <c r="AH116">
        <v>11.09</v>
      </c>
      <c r="AI116">
        <v>1</v>
      </c>
      <c r="AJ116">
        <v>1</v>
      </c>
      <c r="AK116">
        <v>1</v>
      </c>
      <c r="AL116">
        <v>44.85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12.4</v>
      </c>
      <c r="AU116" t="s">
        <v>6</v>
      </c>
      <c r="AV116">
        <v>1</v>
      </c>
      <c r="AW116">
        <v>2</v>
      </c>
      <c r="AX116">
        <v>92876554</v>
      </c>
      <c r="AY116">
        <v>1</v>
      </c>
      <c r="AZ116">
        <v>0</v>
      </c>
      <c r="BA116">
        <v>87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ROUND(AT116*Source!I144*AH116*AL116,0)</f>
        <v>18503</v>
      </c>
      <c r="CV116">
        <f>ROUND(Y116*Source!I144,7)</f>
        <v>37.200000000000003</v>
      </c>
      <c r="CW116">
        <v>0</v>
      </c>
      <c r="CX116">
        <f>ROUND(Y116*Source!I144,7)</f>
        <v>37.200000000000003</v>
      </c>
      <c r="CY116">
        <f>AD116</f>
        <v>497.39</v>
      </c>
      <c r="CZ116">
        <f>AH116</f>
        <v>11.09</v>
      </c>
      <c r="DA116">
        <f>AL116</f>
        <v>44.85</v>
      </c>
      <c r="DB116">
        <f t="shared" si="46"/>
        <v>137.52000000000001</v>
      </c>
      <c r="DC116">
        <f t="shared" si="47"/>
        <v>0</v>
      </c>
      <c r="DD116" t="s">
        <v>6</v>
      </c>
      <c r="DE116" t="s">
        <v>6</v>
      </c>
      <c r="DF116">
        <f>ROUND(ROUND(AE116,0)*CX116,0)</f>
        <v>0</v>
      </c>
      <c r="DG116">
        <f t="shared" si="73"/>
        <v>0</v>
      </c>
      <c r="DH116">
        <f>ROUND(ROUND(AG116,0)*CX116,0)</f>
        <v>0</v>
      </c>
      <c r="DI116">
        <f>ROUND(ROUND(AH116*AL116,0)*CX116,0)</f>
        <v>18488</v>
      </c>
      <c r="DJ116">
        <f>DI116</f>
        <v>18488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ROW(Source!A144)</f>
        <v>144</v>
      </c>
      <c r="B117">
        <v>92875993</v>
      </c>
      <c r="C117">
        <v>92876538</v>
      </c>
      <c r="D117">
        <v>49510905</v>
      </c>
      <c r="E117">
        <v>70</v>
      </c>
      <c r="F117">
        <v>1</v>
      </c>
      <c r="G117">
        <v>1</v>
      </c>
      <c r="H117">
        <v>1</v>
      </c>
      <c r="I117" t="s">
        <v>553</v>
      </c>
      <c r="J117" t="s">
        <v>6</v>
      </c>
      <c r="K117" t="s">
        <v>554</v>
      </c>
      <c r="L117">
        <v>1191</v>
      </c>
      <c r="N117">
        <v>1013</v>
      </c>
      <c r="O117" t="s">
        <v>500</v>
      </c>
      <c r="P117" t="s">
        <v>500</v>
      </c>
      <c r="Q117">
        <v>1</v>
      </c>
      <c r="W117">
        <v>0</v>
      </c>
      <c r="X117">
        <v>-1417349443</v>
      </c>
      <c r="Y117">
        <f t="shared" si="45"/>
        <v>0.5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44.85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0.5</v>
      </c>
      <c r="AU117" t="s">
        <v>6</v>
      </c>
      <c r="AV117">
        <v>2</v>
      </c>
      <c r="AW117">
        <v>2</v>
      </c>
      <c r="AX117">
        <v>92876555</v>
      </c>
      <c r="AY117">
        <v>1</v>
      </c>
      <c r="AZ117">
        <v>0</v>
      </c>
      <c r="BA117">
        <v>88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ROUND(Y117*Source!I144,7)</f>
        <v>1.5</v>
      </c>
      <c r="CY117">
        <f>AD117</f>
        <v>0</v>
      </c>
      <c r="CZ117">
        <f>AH117</f>
        <v>0</v>
      </c>
      <c r="DA117">
        <f>AL117</f>
        <v>1</v>
      </c>
      <c r="DB117">
        <f t="shared" si="46"/>
        <v>0</v>
      </c>
      <c r="DC117">
        <f t="shared" si="47"/>
        <v>0</v>
      </c>
      <c r="DD117" t="s">
        <v>6</v>
      </c>
      <c r="DE117" t="s">
        <v>6</v>
      </c>
      <c r="DF117">
        <f>ROUND(ROUND(AE117,0)*CX117,0)</f>
        <v>0</v>
      </c>
      <c r="DG117">
        <f t="shared" si="73"/>
        <v>0</v>
      </c>
      <c r="DH117">
        <f>ROUND(ROUND(AG117*AK117,0)*CX117,0)</f>
        <v>0</v>
      </c>
      <c r="DI117">
        <f t="shared" ref="DI117:DI130" si="74">ROUND(ROUND(AH117,0)*CX117,0)</f>
        <v>0</v>
      </c>
      <c r="DJ117">
        <f>DI117</f>
        <v>0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ROW(Source!A144)</f>
        <v>144</v>
      </c>
      <c r="B118">
        <v>92875993</v>
      </c>
      <c r="C118">
        <v>92876538</v>
      </c>
      <c r="D118">
        <v>49672727</v>
      </c>
      <c r="E118">
        <v>1</v>
      </c>
      <c r="F118">
        <v>1</v>
      </c>
      <c r="G118">
        <v>1</v>
      </c>
      <c r="H118">
        <v>2</v>
      </c>
      <c r="I118" t="s">
        <v>634</v>
      </c>
      <c r="J118" t="s">
        <v>635</v>
      </c>
      <c r="K118" t="s">
        <v>636</v>
      </c>
      <c r="L118">
        <v>1367</v>
      </c>
      <c r="N118">
        <v>1011</v>
      </c>
      <c r="O118" t="s">
        <v>558</v>
      </c>
      <c r="P118" t="s">
        <v>558</v>
      </c>
      <c r="Q118">
        <v>1</v>
      </c>
      <c r="W118">
        <v>0</v>
      </c>
      <c r="X118">
        <v>-896236776</v>
      </c>
      <c r="Y118">
        <f t="shared" si="45"/>
        <v>0.5</v>
      </c>
      <c r="AA118">
        <v>0</v>
      </c>
      <c r="AB118">
        <v>1414.64</v>
      </c>
      <c r="AC118">
        <v>451.19</v>
      </c>
      <c r="AD118">
        <v>0</v>
      </c>
      <c r="AE118">
        <v>0</v>
      </c>
      <c r="AF118">
        <v>89.99</v>
      </c>
      <c r="AG118">
        <v>10.06</v>
      </c>
      <c r="AH118">
        <v>0</v>
      </c>
      <c r="AI118">
        <v>1</v>
      </c>
      <c r="AJ118">
        <v>15.72</v>
      </c>
      <c r="AK118">
        <v>44.85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0.5</v>
      </c>
      <c r="AU118" t="s">
        <v>6</v>
      </c>
      <c r="AV118">
        <v>0</v>
      </c>
      <c r="AW118">
        <v>2</v>
      </c>
      <c r="AX118">
        <v>92876556</v>
      </c>
      <c r="AY118">
        <v>1</v>
      </c>
      <c r="AZ118">
        <v>0</v>
      </c>
      <c r="BA118">
        <v>89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ROUND(Y118*Source!I144*DO118,7)</f>
        <v>0</v>
      </c>
      <c r="CX118">
        <f>ROUND(Y118*Source!I144,7)</f>
        <v>1.5</v>
      </c>
      <c r="CY118">
        <f>AB118</f>
        <v>1414.64</v>
      </c>
      <c r="CZ118">
        <f>AF118</f>
        <v>89.99</v>
      </c>
      <c r="DA118">
        <f>AJ118</f>
        <v>15.72</v>
      </c>
      <c r="DB118">
        <f t="shared" si="46"/>
        <v>45</v>
      </c>
      <c r="DC118">
        <f t="shared" si="47"/>
        <v>5.03</v>
      </c>
      <c r="DD118" t="s">
        <v>6</v>
      </c>
      <c r="DE118" t="s">
        <v>6</v>
      </c>
      <c r="DF118">
        <f>ROUND(ROUND(AE118,0)*CX118,0)</f>
        <v>0</v>
      </c>
      <c r="DG118">
        <f>ROUND(ROUND(AF118*AJ118,0)*CX118,0)</f>
        <v>2123</v>
      </c>
      <c r="DH118">
        <f>ROUND(ROUND(AG118*AK118,0)*CX118,0)</f>
        <v>677</v>
      </c>
      <c r="DI118">
        <f t="shared" si="74"/>
        <v>0</v>
      </c>
      <c r="DJ118">
        <f>DG118</f>
        <v>2123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ROW(Source!A144)</f>
        <v>144</v>
      </c>
      <c r="B119">
        <v>92875993</v>
      </c>
      <c r="C119">
        <v>92876538</v>
      </c>
      <c r="D119">
        <v>49521565</v>
      </c>
      <c r="E119">
        <v>1</v>
      </c>
      <c r="F119">
        <v>1</v>
      </c>
      <c r="G119">
        <v>1</v>
      </c>
      <c r="H119">
        <v>3</v>
      </c>
      <c r="I119" t="s">
        <v>577</v>
      </c>
      <c r="J119" t="s">
        <v>578</v>
      </c>
      <c r="K119" t="s">
        <v>579</v>
      </c>
      <c r="L119">
        <v>1346</v>
      </c>
      <c r="N119">
        <v>1009</v>
      </c>
      <c r="O119" t="s">
        <v>504</v>
      </c>
      <c r="P119" t="s">
        <v>504</v>
      </c>
      <c r="Q119">
        <v>1</v>
      </c>
      <c r="W119">
        <v>0</v>
      </c>
      <c r="X119">
        <v>-1029902312</v>
      </c>
      <c r="Y119">
        <f t="shared" si="45"/>
        <v>2.3999999999999998E-3</v>
      </c>
      <c r="AA119">
        <v>385.79</v>
      </c>
      <c r="AB119">
        <v>0</v>
      </c>
      <c r="AC119">
        <v>0</v>
      </c>
      <c r="AD119">
        <v>0</v>
      </c>
      <c r="AE119">
        <v>38.89</v>
      </c>
      <c r="AF119">
        <v>0</v>
      </c>
      <c r="AG119">
        <v>0</v>
      </c>
      <c r="AH119">
        <v>0</v>
      </c>
      <c r="AI119">
        <v>9.92</v>
      </c>
      <c r="AJ119">
        <v>1</v>
      </c>
      <c r="AK119">
        <v>1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2.3999999999999998E-3</v>
      </c>
      <c r="AU119" t="s">
        <v>6</v>
      </c>
      <c r="AV119">
        <v>0</v>
      </c>
      <c r="AW119">
        <v>2</v>
      </c>
      <c r="AX119">
        <v>92876557</v>
      </c>
      <c r="AY119">
        <v>1</v>
      </c>
      <c r="AZ119">
        <v>0</v>
      </c>
      <c r="BA119">
        <v>90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ROUND(Y119*Source!I144,7)</f>
        <v>7.1999999999999998E-3</v>
      </c>
      <c r="CY119">
        <f t="shared" ref="CY119:CY130" si="75">AA119</f>
        <v>385.79</v>
      </c>
      <c r="CZ119">
        <f t="shared" ref="CZ119:CZ130" si="76">AE119</f>
        <v>38.89</v>
      </c>
      <c r="DA119">
        <f t="shared" ref="DA119:DA130" si="77">AI119</f>
        <v>9.92</v>
      </c>
      <c r="DB119">
        <f t="shared" si="46"/>
        <v>0.09</v>
      </c>
      <c r="DC119">
        <f t="shared" si="47"/>
        <v>0</v>
      </c>
      <c r="DD119" t="s">
        <v>6</v>
      </c>
      <c r="DE119" t="s">
        <v>6</v>
      </c>
      <c r="DF119">
        <f t="shared" ref="DF119:DF130" si="78">ROUND(ROUND(AE119*AI119,0)*CX119,0)</f>
        <v>3</v>
      </c>
      <c r="DG119">
        <f t="shared" ref="DG119:DG138" si="79">ROUND(ROUND(AF119,0)*CX119,0)</f>
        <v>0</v>
      </c>
      <c r="DH119">
        <f t="shared" ref="DH119:DH137" si="80">ROUND(ROUND(AG119,0)*CX119,0)</f>
        <v>0</v>
      </c>
      <c r="DI119">
        <f t="shared" si="74"/>
        <v>0</v>
      </c>
      <c r="DJ119">
        <f t="shared" ref="DJ119:DJ130" si="81">DF119</f>
        <v>3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ROW(Source!A144)</f>
        <v>144</v>
      </c>
      <c r="B120">
        <v>92875993</v>
      </c>
      <c r="C120">
        <v>92876538</v>
      </c>
      <c r="D120">
        <v>49521849</v>
      </c>
      <c r="E120">
        <v>1</v>
      </c>
      <c r="F120">
        <v>1</v>
      </c>
      <c r="G120">
        <v>1</v>
      </c>
      <c r="H120">
        <v>3</v>
      </c>
      <c r="I120" t="s">
        <v>590</v>
      </c>
      <c r="J120" t="s">
        <v>591</v>
      </c>
      <c r="K120" t="s">
        <v>592</v>
      </c>
      <c r="L120">
        <v>1346</v>
      </c>
      <c r="N120">
        <v>1009</v>
      </c>
      <c r="O120" t="s">
        <v>504</v>
      </c>
      <c r="P120" t="s">
        <v>504</v>
      </c>
      <c r="Q120">
        <v>1</v>
      </c>
      <c r="W120">
        <v>0</v>
      </c>
      <c r="X120">
        <v>818898041</v>
      </c>
      <c r="Y120">
        <f t="shared" si="45"/>
        <v>0.01</v>
      </c>
      <c r="AA120">
        <v>275.18</v>
      </c>
      <c r="AB120">
        <v>0</v>
      </c>
      <c r="AC120">
        <v>0</v>
      </c>
      <c r="AD120">
        <v>0</v>
      </c>
      <c r="AE120">
        <v>27.74</v>
      </c>
      <c r="AF120">
        <v>0</v>
      </c>
      <c r="AG120">
        <v>0</v>
      </c>
      <c r="AH120">
        <v>0</v>
      </c>
      <c r="AI120">
        <v>9.92</v>
      </c>
      <c r="AJ120">
        <v>1</v>
      </c>
      <c r="AK120">
        <v>1</v>
      </c>
      <c r="AL120">
        <v>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0.01</v>
      </c>
      <c r="AU120" t="s">
        <v>6</v>
      </c>
      <c r="AV120">
        <v>0</v>
      </c>
      <c r="AW120">
        <v>2</v>
      </c>
      <c r="AX120">
        <v>92876558</v>
      </c>
      <c r="AY120">
        <v>1</v>
      </c>
      <c r="AZ120">
        <v>0</v>
      </c>
      <c r="BA120">
        <v>91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ROUND(Y120*Source!I144,7)</f>
        <v>0.03</v>
      </c>
      <c r="CY120">
        <f t="shared" si="75"/>
        <v>275.18</v>
      </c>
      <c r="CZ120">
        <f t="shared" si="76"/>
        <v>27.74</v>
      </c>
      <c r="DA120">
        <f t="shared" si="77"/>
        <v>9.92</v>
      </c>
      <c r="DB120">
        <f t="shared" si="46"/>
        <v>0.28000000000000003</v>
      </c>
      <c r="DC120">
        <f t="shared" si="47"/>
        <v>0</v>
      </c>
      <c r="DD120" t="s">
        <v>6</v>
      </c>
      <c r="DE120" t="s">
        <v>6</v>
      </c>
      <c r="DF120">
        <f t="shared" si="78"/>
        <v>8</v>
      </c>
      <c r="DG120">
        <f t="shared" si="79"/>
        <v>0</v>
      </c>
      <c r="DH120">
        <f t="shared" si="80"/>
        <v>0</v>
      </c>
      <c r="DI120">
        <f t="shared" si="74"/>
        <v>0</v>
      </c>
      <c r="DJ120">
        <f t="shared" si="81"/>
        <v>8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ROW(Source!A144)</f>
        <v>144</v>
      </c>
      <c r="B121">
        <v>92875993</v>
      </c>
      <c r="C121">
        <v>92876538</v>
      </c>
      <c r="D121">
        <v>49523482</v>
      </c>
      <c r="E121">
        <v>1</v>
      </c>
      <c r="F121">
        <v>1</v>
      </c>
      <c r="G121">
        <v>1</v>
      </c>
      <c r="H121">
        <v>3</v>
      </c>
      <c r="I121" t="s">
        <v>501</v>
      </c>
      <c r="J121" t="s">
        <v>502</v>
      </c>
      <c r="K121" t="s">
        <v>503</v>
      </c>
      <c r="L121">
        <v>1346</v>
      </c>
      <c r="N121">
        <v>1009</v>
      </c>
      <c r="O121" t="s">
        <v>504</v>
      </c>
      <c r="P121" t="s">
        <v>504</v>
      </c>
      <c r="Q121">
        <v>1</v>
      </c>
      <c r="W121">
        <v>0</v>
      </c>
      <c r="X121">
        <v>2109306601</v>
      </c>
      <c r="Y121">
        <f t="shared" si="45"/>
        <v>0.01</v>
      </c>
      <c r="AA121">
        <v>905.6</v>
      </c>
      <c r="AB121">
        <v>0</v>
      </c>
      <c r="AC121">
        <v>0</v>
      </c>
      <c r="AD121">
        <v>0</v>
      </c>
      <c r="AE121">
        <v>91.29</v>
      </c>
      <c r="AF121">
        <v>0</v>
      </c>
      <c r="AG121">
        <v>0</v>
      </c>
      <c r="AH121">
        <v>0</v>
      </c>
      <c r="AI121">
        <v>9.92</v>
      </c>
      <c r="AJ121">
        <v>1</v>
      </c>
      <c r="AK121">
        <v>1</v>
      </c>
      <c r="AL121">
        <v>1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0.01</v>
      </c>
      <c r="AU121" t="s">
        <v>6</v>
      </c>
      <c r="AV121">
        <v>0</v>
      </c>
      <c r="AW121">
        <v>2</v>
      </c>
      <c r="AX121">
        <v>92876559</v>
      </c>
      <c r="AY121">
        <v>1</v>
      </c>
      <c r="AZ121">
        <v>0</v>
      </c>
      <c r="BA121">
        <v>92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ROUND(Y121*Source!I144,7)</f>
        <v>0.03</v>
      </c>
      <c r="CY121">
        <f t="shared" si="75"/>
        <v>905.6</v>
      </c>
      <c r="CZ121">
        <f t="shared" si="76"/>
        <v>91.29</v>
      </c>
      <c r="DA121">
        <f t="shared" si="77"/>
        <v>9.92</v>
      </c>
      <c r="DB121">
        <f t="shared" si="46"/>
        <v>0.91</v>
      </c>
      <c r="DC121">
        <f t="shared" si="47"/>
        <v>0</v>
      </c>
      <c r="DD121" t="s">
        <v>6</v>
      </c>
      <c r="DE121" t="s">
        <v>6</v>
      </c>
      <c r="DF121">
        <f t="shared" si="78"/>
        <v>27</v>
      </c>
      <c r="DG121">
        <f t="shared" si="79"/>
        <v>0</v>
      </c>
      <c r="DH121">
        <f t="shared" si="80"/>
        <v>0</v>
      </c>
      <c r="DI121">
        <f t="shared" si="74"/>
        <v>0</v>
      </c>
      <c r="DJ121">
        <f t="shared" si="81"/>
        <v>27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ROW(Source!A144)</f>
        <v>144</v>
      </c>
      <c r="B122">
        <v>92875993</v>
      </c>
      <c r="C122">
        <v>92876538</v>
      </c>
      <c r="D122">
        <v>49525488</v>
      </c>
      <c r="E122">
        <v>1</v>
      </c>
      <c r="F122">
        <v>1</v>
      </c>
      <c r="G122">
        <v>1</v>
      </c>
      <c r="H122">
        <v>3</v>
      </c>
      <c r="I122" t="s">
        <v>620</v>
      </c>
      <c r="J122" t="s">
        <v>621</v>
      </c>
      <c r="K122" t="s">
        <v>622</v>
      </c>
      <c r="L122">
        <v>1346</v>
      </c>
      <c r="N122">
        <v>1009</v>
      </c>
      <c r="O122" t="s">
        <v>504</v>
      </c>
      <c r="P122" t="s">
        <v>504</v>
      </c>
      <c r="Q122">
        <v>1</v>
      </c>
      <c r="W122">
        <v>0</v>
      </c>
      <c r="X122">
        <v>-1864341761</v>
      </c>
      <c r="Y122">
        <f t="shared" si="45"/>
        <v>0.08</v>
      </c>
      <c r="AA122">
        <v>89.68</v>
      </c>
      <c r="AB122">
        <v>0</v>
      </c>
      <c r="AC122">
        <v>0</v>
      </c>
      <c r="AD122">
        <v>0</v>
      </c>
      <c r="AE122">
        <v>9.0399999999999991</v>
      </c>
      <c r="AF122">
        <v>0</v>
      </c>
      <c r="AG122">
        <v>0</v>
      </c>
      <c r="AH122">
        <v>0</v>
      </c>
      <c r="AI122">
        <v>9.92</v>
      </c>
      <c r="AJ122">
        <v>1</v>
      </c>
      <c r="AK122">
        <v>1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0.08</v>
      </c>
      <c r="AU122" t="s">
        <v>6</v>
      </c>
      <c r="AV122">
        <v>0</v>
      </c>
      <c r="AW122">
        <v>2</v>
      </c>
      <c r="AX122">
        <v>92876560</v>
      </c>
      <c r="AY122">
        <v>1</v>
      </c>
      <c r="AZ122">
        <v>0</v>
      </c>
      <c r="BA122">
        <v>93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ROUND(Y122*Source!I144,7)</f>
        <v>0.24</v>
      </c>
      <c r="CY122">
        <f t="shared" si="75"/>
        <v>89.68</v>
      </c>
      <c r="CZ122">
        <f t="shared" si="76"/>
        <v>9.0399999999999991</v>
      </c>
      <c r="DA122">
        <f t="shared" si="77"/>
        <v>9.92</v>
      </c>
      <c r="DB122">
        <f t="shared" si="46"/>
        <v>0.72</v>
      </c>
      <c r="DC122">
        <f t="shared" si="47"/>
        <v>0</v>
      </c>
      <c r="DD122" t="s">
        <v>6</v>
      </c>
      <c r="DE122" t="s">
        <v>6</v>
      </c>
      <c r="DF122">
        <f t="shared" si="78"/>
        <v>22</v>
      </c>
      <c r="DG122">
        <f t="shared" si="79"/>
        <v>0</v>
      </c>
      <c r="DH122">
        <f t="shared" si="80"/>
        <v>0</v>
      </c>
      <c r="DI122">
        <f t="shared" si="74"/>
        <v>0</v>
      </c>
      <c r="DJ122">
        <f t="shared" si="81"/>
        <v>22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ROW(Source!A144)</f>
        <v>144</v>
      </c>
      <c r="B123">
        <v>92875993</v>
      </c>
      <c r="C123">
        <v>92876538</v>
      </c>
      <c r="D123">
        <v>49525618</v>
      </c>
      <c r="E123">
        <v>1</v>
      </c>
      <c r="F123">
        <v>1</v>
      </c>
      <c r="G123">
        <v>1</v>
      </c>
      <c r="H123">
        <v>3</v>
      </c>
      <c r="I123" t="s">
        <v>596</v>
      </c>
      <c r="J123" t="s">
        <v>597</v>
      </c>
      <c r="K123" t="s">
        <v>598</v>
      </c>
      <c r="L123">
        <v>1425</v>
      </c>
      <c r="N123">
        <v>1013</v>
      </c>
      <c r="O123" t="s">
        <v>79</v>
      </c>
      <c r="P123" t="s">
        <v>79</v>
      </c>
      <c r="Q123">
        <v>1</v>
      </c>
      <c r="W123">
        <v>0</v>
      </c>
      <c r="X123">
        <v>43090968</v>
      </c>
      <c r="Y123">
        <f t="shared" si="45"/>
        <v>0.04</v>
      </c>
      <c r="AA123">
        <v>823.36</v>
      </c>
      <c r="AB123">
        <v>0</v>
      </c>
      <c r="AC123">
        <v>0</v>
      </c>
      <c r="AD123">
        <v>0</v>
      </c>
      <c r="AE123">
        <v>83</v>
      </c>
      <c r="AF123">
        <v>0</v>
      </c>
      <c r="AG123">
        <v>0</v>
      </c>
      <c r="AH123">
        <v>0</v>
      </c>
      <c r="AI123">
        <v>9.92</v>
      </c>
      <c r="AJ123">
        <v>1</v>
      </c>
      <c r="AK123">
        <v>1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0.04</v>
      </c>
      <c r="AU123" t="s">
        <v>6</v>
      </c>
      <c r="AV123">
        <v>0</v>
      </c>
      <c r="AW123">
        <v>2</v>
      </c>
      <c r="AX123">
        <v>92876561</v>
      </c>
      <c r="AY123">
        <v>1</v>
      </c>
      <c r="AZ123">
        <v>0</v>
      </c>
      <c r="BA123">
        <v>94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ROUND(Y123*Source!I144,7)</f>
        <v>0.12</v>
      </c>
      <c r="CY123">
        <f t="shared" si="75"/>
        <v>823.36</v>
      </c>
      <c r="CZ123">
        <f t="shared" si="76"/>
        <v>83</v>
      </c>
      <c r="DA123">
        <f t="shared" si="77"/>
        <v>9.92</v>
      </c>
      <c r="DB123">
        <f t="shared" si="46"/>
        <v>3.32</v>
      </c>
      <c r="DC123">
        <f t="shared" si="47"/>
        <v>0</v>
      </c>
      <c r="DD123" t="s">
        <v>6</v>
      </c>
      <c r="DE123" t="s">
        <v>6</v>
      </c>
      <c r="DF123">
        <f t="shared" si="78"/>
        <v>99</v>
      </c>
      <c r="DG123">
        <f t="shared" si="79"/>
        <v>0</v>
      </c>
      <c r="DH123">
        <f t="shared" si="80"/>
        <v>0</v>
      </c>
      <c r="DI123">
        <f t="shared" si="74"/>
        <v>0</v>
      </c>
      <c r="DJ123">
        <f t="shared" si="81"/>
        <v>99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ROW(Source!A144)</f>
        <v>144</v>
      </c>
      <c r="B124">
        <v>92875993</v>
      </c>
      <c r="C124">
        <v>92876538</v>
      </c>
      <c r="D124">
        <v>49545860</v>
      </c>
      <c r="E124">
        <v>1</v>
      </c>
      <c r="F124">
        <v>1</v>
      </c>
      <c r="G124">
        <v>1</v>
      </c>
      <c r="H124">
        <v>3</v>
      </c>
      <c r="I124" t="s">
        <v>508</v>
      </c>
      <c r="J124" t="s">
        <v>509</v>
      </c>
      <c r="K124" t="s">
        <v>510</v>
      </c>
      <c r="L124">
        <v>1348</v>
      </c>
      <c r="N124">
        <v>1009</v>
      </c>
      <c r="O124" t="s">
        <v>511</v>
      </c>
      <c r="P124" t="s">
        <v>511</v>
      </c>
      <c r="Q124">
        <v>1000</v>
      </c>
      <c r="W124">
        <v>0</v>
      </c>
      <c r="X124">
        <v>-1929795800</v>
      </c>
      <c r="Y124">
        <f t="shared" si="45"/>
        <v>1.0000000000000001E-5</v>
      </c>
      <c r="AA124">
        <v>652240</v>
      </c>
      <c r="AB124">
        <v>0</v>
      </c>
      <c r="AC124">
        <v>0</v>
      </c>
      <c r="AD124">
        <v>0</v>
      </c>
      <c r="AE124">
        <v>65750</v>
      </c>
      <c r="AF124">
        <v>0</v>
      </c>
      <c r="AG124">
        <v>0</v>
      </c>
      <c r="AH124">
        <v>0</v>
      </c>
      <c r="AI124">
        <v>9.92</v>
      </c>
      <c r="AJ124">
        <v>1</v>
      </c>
      <c r="AK124">
        <v>1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1.0000000000000001E-5</v>
      </c>
      <c r="AU124" t="s">
        <v>6</v>
      </c>
      <c r="AV124">
        <v>0</v>
      </c>
      <c r="AW124">
        <v>2</v>
      </c>
      <c r="AX124">
        <v>92876562</v>
      </c>
      <c r="AY124">
        <v>1</v>
      </c>
      <c r="AZ124">
        <v>0</v>
      </c>
      <c r="BA124">
        <v>95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ROUND(Y124*Source!I144,7)</f>
        <v>3.0000000000000001E-5</v>
      </c>
      <c r="CY124">
        <f t="shared" si="75"/>
        <v>652240</v>
      </c>
      <c r="CZ124">
        <f t="shared" si="76"/>
        <v>65750</v>
      </c>
      <c r="DA124">
        <f t="shared" si="77"/>
        <v>9.92</v>
      </c>
      <c r="DB124">
        <f t="shared" si="46"/>
        <v>0.66</v>
      </c>
      <c r="DC124">
        <f t="shared" si="47"/>
        <v>0</v>
      </c>
      <c r="DD124" t="s">
        <v>6</v>
      </c>
      <c r="DE124" t="s">
        <v>6</v>
      </c>
      <c r="DF124">
        <f t="shared" si="78"/>
        <v>20</v>
      </c>
      <c r="DG124">
        <f t="shared" si="79"/>
        <v>0</v>
      </c>
      <c r="DH124">
        <f t="shared" si="80"/>
        <v>0</v>
      </c>
      <c r="DI124">
        <f t="shared" si="74"/>
        <v>0</v>
      </c>
      <c r="DJ124">
        <f t="shared" si="81"/>
        <v>20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ROW(Source!A144)</f>
        <v>144</v>
      </c>
      <c r="B125">
        <v>92875993</v>
      </c>
      <c r="C125">
        <v>92876538</v>
      </c>
      <c r="D125">
        <v>49554092</v>
      </c>
      <c r="E125">
        <v>1</v>
      </c>
      <c r="F125">
        <v>1</v>
      </c>
      <c r="G125">
        <v>1</v>
      </c>
      <c r="H125">
        <v>3</v>
      </c>
      <c r="I125" t="s">
        <v>637</v>
      </c>
      <c r="J125" t="s">
        <v>638</v>
      </c>
      <c r="K125" t="s">
        <v>639</v>
      </c>
      <c r="L125">
        <v>1348</v>
      </c>
      <c r="N125">
        <v>1009</v>
      </c>
      <c r="O125" t="s">
        <v>511</v>
      </c>
      <c r="P125" t="s">
        <v>511</v>
      </c>
      <c r="Q125">
        <v>1000</v>
      </c>
      <c r="W125">
        <v>0</v>
      </c>
      <c r="X125">
        <v>1011455416</v>
      </c>
      <c r="Y125">
        <f t="shared" si="45"/>
        <v>2.0000000000000002E-5</v>
      </c>
      <c r="AA125">
        <v>153571.51999999999</v>
      </c>
      <c r="AB125">
        <v>0</v>
      </c>
      <c r="AC125">
        <v>0</v>
      </c>
      <c r="AD125">
        <v>0</v>
      </c>
      <c r="AE125">
        <v>15481</v>
      </c>
      <c r="AF125">
        <v>0</v>
      </c>
      <c r="AG125">
        <v>0</v>
      </c>
      <c r="AH125">
        <v>0</v>
      </c>
      <c r="AI125">
        <v>9.92</v>
      </c>
      <c r="AJ125">
        <v>1</v>
      </c>
      <c r="AK125">
        <v>1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2.0000000000000002E-5</v>
      </c>
      <c r="AU125" t="s">
        <v>6</v>
      </c>
      <c r="AV125">
        <v>0</v>
      </c>
      <c r="AW125">
        <v>2</v>
      </c>
      <c r="AX125">
        <v>92876563</v>
      </c>
      <c r="AY125">
        <v>1</v>
      </c>
      <c r="AZ125">
        <v>0</v>
      </c>
      <c r="BA125">
        <v>96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ROUND(Y125*Source!I144,7)</f>
        <v>6.0000000000000002E-5</v>
      </c>
      <c r="CY125">
        <f t="shared" si="75"/>
        <v>153571.51999999999</v>
      </c>
      <c r="CZ125">
        <f t="shared" si="76"/>
        <v>15481</v>
      </c>
      <c r="DA125">
        <f t="shared" si="77"/>
        <v>9.92</v>
      </c>
      <c r="DB125">
        <f t="shared" si="46"/>
        <v>0.31</v>
      </c>
      <c r="DC125">
        <f t="shared" si="47"/>
        <v>0</v>
      </c>
      <c r="DD125" t="s">
        <v>6</v>
      </c>
      <c r="DE125" t="s">
        <v>6</v>
      </c>
      <c r="DF125">
        <f t="shared" si="78"/>
        <v>9</v>
      </c>
      <c r="DG125">
        <f t="shared" si="79"/>
        <v>0</v>
      </c>
      <c r="DH125">
        <f t="shared" si="80"/>
        <v>0</v>
      </c>
      <c r="DI125">
        <f t="shared" si="74"/>
        <v>0</v>
      </c>
      <c r="DJ125">
        <f t="shared" si="81"/>
        <v>9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ROW(Source!A144)</f>
        <v>144</v>
      </c>
      <c r="B126">
        <v>92875993</v>
      </c>
      <c r="C126">
        <v>92876538</v>
      </c>
      <c r="D126">
        <v>49554726</v>
      </c>
      <c r="E126">
        <v>1</v>
      </c>
      <c r="F126">
        <v>1</v>
      </c>
      <c r="G126">
        <v>1</v>
      </c>
      <c r="H126">
        <v>3</v>
      </c>
      <c r="I126" t="s">
        <v>640</v>
      </c>
      <c r="J126" t="s">
        <v>641</v>
      </c>
      <c r="K126" t="s">
        <v>642</v>
      </c>
      <c r="L126">
        <v>1346</v>
      </c>
      <c r="N126">
        <v>1009</v>
      </c>
      <c r="O126" t="s">
        <v>504</v>
      </c>
      <c r="P126" t="s">
        <v>504</v>
      </c>
      <c r="Q126">
        <v>1</v>
      </c>
      <c r="W126">
        <v>0</v>
      </c>
      <c r="X126">
        <v>-1682942728</v>
      </c>
      <c r="Y126">
        <f t="shared" si="45"/>
        <v>0.02</v>
      </c>
      <c r="AA126">
        <v>353.45</v>
      </c>
      <c r="AB126">
        <v>0</v>
      </c>
      <c r="AC126">
        <v>0</v>
      </c>
      <c r="AD126">
        <v>0</v>
      </c>
      <c r="AE126">
        <v>35.630000000000003</v>
      </c>
      <c r="AF126">
        <v>0</v>
      </c>
      <c r="AG126">
        <v>0</v>
      </c>
      <c r="AH126">
        <v>0</v>
      </c>
      <c r="AI126">
        <v>9.92</v>
      </c>
      <c r="AJ126">
        <v>1</v>
      </c>
      <c r="AK126">
        <v>1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0.02</v>
      </c>
      <c r="AU126" t="s">
        <v>6</v>
      </c>
      <c r="AV126">
        <v>0</v>
      </c>
      <c r="AW126">
        <v>2</v>
      </c>
      <c r="AX126">
        <v>92876564</v>
      </c>
      <c r="AY126">
        <v>1</v>
      </c>
      <c r="AZ126">
        <v>0</v>
      </c>
      <c r="BA126">
        <v>97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ROUND(Y126*Source!I144,7)</f>
        <v>0.06</v>
      </c>
      <c r="CY126">
        <f t="shared" si="75"/>
        <v>353.45</v>
      </c>
      <c r="CZ126">
        <f t="shared" si="76"/>
        <v>35.630000000000003</v>
      </c>
      <c r="DA126">
        <f t="shared" si="77"/>
        <v>9.92</v>
      </c>
      <c r="DB126">
        <f t="shared" si="46"/>
        <v>0.71</v>
      </c>
      <c r="DC126">
        <f t="shared" si="47"/>
        <v>0</v>
      </c>
      <c r="DD126" t="s">
        <v>6</v>
      </c>
      <c r="DE126" t="s">
        <v>6</v>
      </c>
      <c r="DF126">
        <f t="shared" si="78"/>
        <v>21</v>
      </c>
      <c r="DG126">
        <f t="shared" si="79"/>
        <v>0</v>
      </c>
      <c r="DH126">
        <f t="shared" si="80"/>
        <v>0</v>
      </c>
      <c r="DI126">
        <f t="shared" si="74"/>
        <v>0</v>
      </c>
      <c r="DJ126">
        <f t="shared" si="81"/>
        <v>21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ROW(Source!A144)</f>
        <v>144</v>
      </c>
      <c r="B127">
        <v>92875993</v>
      </c>
      <c r="C127">
        <v>92876538</v>
      </c>
      <c r="D127">
        <v>49576283</v>
      </c>
      <c r="E127">
        <v>1</v>
      </c>
      <c r="F127">
        <v>1</v>
      </c>
      <c r="G127">
        <v>1</v>
      </c>
      <c r="H127">
        <v>3</v>
      </c>
      <c r="I127" t="s">
        <v>643</v>
      </c>
      <c r="J127" t="s">
        <v>644</v>
      </c>
      <c r="K127" t="s">
        <v>645</v>
      </c>
      <c r="L127">
        <v>1346</v>
      </c>
      <c r="N127">
        <v>1009</v>
      </c>
      <c r="O127" t="s">
        <v>504</v>
      </c>
      <c r="P127" t="s">
        <v>504</v>
      </c>
      <c r="Q127">
        <v>1</v>
      </c>
      <c r="W127">
        <v>0</v>
      </c>
      <c r="X127">
        <v>518450612</v>
      </c>
      <c r="Y127">
        <f t="shared" si="45"/>
        <v>0.03</v>
      </c>
      <c r="AA127">
        <v>152.47</v>
      </c>
      <c r="AB127">
        <v>0</v>
      </c>
      <c r="AC127">
        <v>0</v>
      </c>
      <c r="AD127">
        <v>0</v>
      </c>
      <c r="AE127">
        <v>15.37</v>
      </c>
      <c r="AF127">
        <v>0</v>
      </c>
      <c r="AG127">
        <v>0</v>
      </c>
      <c r="AH127">
        <v>0</v>
      </c>
      <c r="AI127">
        <v>9.92</v>
      </c>
      <c r="AJ127">
        <v>1</v>
      </c>
      <c r="AK127">
        <v>1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0.03</v>
      </c>
      <c r="AU127" t="s">
        <v>6</v>
      </c>
      <c r="AV127">
        <v>0</v>
      </c>
      <c r="AW127">
        <v>2</v>
      </c>
      <c r="AX127">
        <v>92876565</v>
      </c>
      <c r="AY127">
        <v>1</v>
      </c>
      <c r="AZ127">
        <v>0</v>
      </c>
      <c r="BA127">
        <v>98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ROUND(Y127*Source!I144,7)</f>
        <v>0.09</v>
      </c>
      <c r="CY127">
        <f t="shared" si="75"/>
        <v>152.47</v>
      </c>
      <c r="CZ127">
        <f t="shared" si="76"/>
        <v>15.37</v>
      </c>
      <c r="DA127">
        <f t="shared" si="77"/>
        <v>9.92</v>
      </c>
      <c r="DB127">
        <f t="shared" si="46"/>
        <v>0.46</v>
      </c>
      <c r="DC127">
        <f t="shared" si="47"/>
        <v>0</v>
      </c>
      <c r="DD127" t="s">
        <v>6</v>
      </c>
      <c r="DE127" t="s">
        <v>6</v>
      </c>
      <c r="DF127">
        <f t="shared" si="78"/>
        <v>14</v>
      </c>
      <c r="DG127">
        <f t="shared" si="79"/>
        <v>0</v>
      </c>
      <c r="DH127">
        <f t="shared" si="80"/>
        <v>0</v>
      </c>
      <c r="DI127">
        <f t="shared" si="74"/>
        <v>0</v>
      </c>
      <c r="DJ127">
        <f t="shared" si="81"/>
        <v>14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ROW(Source!A144)</f>
        <v>144</v>
      </c>
      <c r="B128">
        <v>92875993</v>
      </c>
      <c r="C128">
        <v>92876538</v>
      </c>
      <c r="D128">
        <v>49583142</v>
      </c>
      <c r="E128">
        <v>1</v>
      </c>
      <c r="F128">
        <v>1</v>
      </c>
      <c r="G128">
        <v>1</v>
      </c>
      <c r="H128">
        <v>3</v>
      </c>
      <c r="I128" t="s">
        <v>515</v>
      </c>
      <c r="J128" t="s">
        <v>516</v>
      </c>
      <c r="K128" t="s">
        <v>517</v>
      </c>
      <c r="L128">
        <v>1346</v>
      </c>
      <c r="N128">
        <v>1009</v>
      </c>
      <c r="O128" t="s">
        <v>504</v>
      </c>
      <c r="P128" t="s">
        <v>504</v>
      </c>
      <c r="Q128">
        <v>1</v>
      </c>
      <c r="W128">
        <v>0</v>
      </c>
      <c r="X128">
        <v>1790942940</v>
      </c>
      <c r="Y128">
        <f t="shared" si="45"/>
        <v>0.01</v>
      </c>
      <c r="AA128">
        <v>380.33</v>
      </c>
      <c r="AB128">
        <v>0</v>
      </c>
      <c r="AC128">
        <v>0</v>
      </c>
      <c r="AD128">
        <v>0</v>
      </c>
      <c r="AE128">
        <v>38.340000000000003</v>
      </c>
      <c r="AF128">
        <v>0</v>
      </c>
      <c r="AG128">
        <v>0</v>
      </c>
      <c r="AH128">
        <v>0</v>
      </c>
      <c r="AI128">
        <v>9.92</v>
      </c>
      <c r="AJ128">
        <v>1</v>
      </c>
      <c r="AK128">
        <v>1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0.01</v>
      </c>
      <c r="AU128" t="s">
        <v>6</v>
      </c>
      <c r="AV128">
        <v>0</v>
      </c>
      <c r="AW128">
        <v>2</v>
      </c>
      <c r="AX128">
        <v>92876566</v>
      </c>
      <c r="AY128">
        <v>1</v>
      </c>
      <c r="AZ128">
        <v>0</v>
      </c>
      <c r="BA128">
        <v>99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ROUND(Y128*Source!I144,7)</f>
        <v>0.03</v>
      </c>
      <c r="CY128">
        <f t="shared" si="75"/>
        <v>380.33</v>
      </c>
      <c r="CZ128">
        <f t="shared" si="76"/>
        <v>38.340000000000003</v>
      </c>
      <c r="DA128">
        <f t="shared" si="77"/>
        <v>9.92</v>
      </c>
      <c r="DB128">
        <f t="shared" si="46"/>
        <v>0.38</v>
      </c>
      <c r="DC128">
        <f t="shared" si="47"/>
        <v>0</v>
      </c>
      <c r="DD128" t="s">
        <v>6</v>
      </c>
      <c r="DE128" t="s">
        <v>6</v>
      </c>
      <c r="DF128">
        <f t="shared" si="78"/>
        <v>11</v>
      </c>
      <c r="DG128">
        <f t="shared" si="79"/>
        <v>0</v>
      </c>
      <c r="DH128">
        <f t="shared" si="80"/>
        <v>0</v>
      </c>
      <c r="DI128">
        <f t="shared" si="74"/>
        <v>0</v>
      </c>
      <c r="DJ128">
        <f t="shared" si="81"/>
        <v>11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ROW(Source!A144)</f>
        <v>144</v>
      </c>
      <c r="B129">
        <v>92875993</v>
      </c>
      <c r="C129">
        <v>92876538</v>
      </c>
      <c r="D129">
        <v>49588343</v>
      </c>
      <c r="E129">
        <v>1</v>
      </c>
      <c r="F129">
        <v>1</v>
      </c>
      <c r="G129">
        <v>1</v>
      </c>
      <c r="H129">
        <v>3</v>
      </c>
      <c r="I129" t="s">
        <v>285</v>
      </c>
      <c r="J129" t="s">
        <v>287</v>
      </c>
      <c r="K129" t="s">
        <v>286</v>
      </c>
      <c r="L129">
        <v>1371</v>
      </c>
      <c r="N129">
        <v>1013</v>
      </c>
      <c r="O129" t="s">
        <v>21</v>
      </c>
      <c r="P129" t="s">
        <v>21</v>
      </c>
      <c r="Q129">
        <v>1</v>
      </c>
      <c r="W129">
        <v>0</v>
      </c>
      <c r="X129">
        <v>-1255431807</v>
      </c>
      <c r="Y129">
        <f t="shared" ref="Y129:Y192" si="82">AT129</f>
        <v>1</v>
      </c>
      <c r="AA129">
        <v>76073.33</v>
      </c>
      <c r="AB129">
        <v>0</v>
      </c>
      <c r="AC129">
        <v>0</v>
      </c>
      <c r="AD129">
        <v>0</v>
      </c>
      <c r="AE129">
        <v>11831</v>
      </c>
      <c r="AF129">
        <v>0</v>
      </c>
      <c r="AG129">
        <v>0</v>
      </c>
      <c r="AH129">
        <v>0</v>
      </c>
      <c r="AI129">
        <v>6.43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 t="s">
        <v>6</v>
      </c>
      <c r="AT129">
        <v>1</v>
      </c>
      <c r="AU129" t="s">
        <v>6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6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ROUND(Y129*Source!I144,7)</f>
        <v>3</v>
      </c>
      <c r="CY129">
        <f t="shared" si="75"/>
        <v>76073.33</v>
      </c>
      <c r="CZ129">
        <f t="shared" si="76"/>
        <v>11831</v>
      </c>
      <c r="DA129">
        <f t="shared" si="77"/>
        <v>6.43</v>
      </c>
      <c r="DB129">
        <f t="shared" ref="DB129:DB192" si="83">ROUND(ROUND(AT129*CZ129,2),2)</f>
        <v>11831</v>
      </c>
      <c r="DC129">
        <f t="shared" ref="DC129:DC192" si="84">ROUND(ROUND(AT129*AG129,2),2)</f>
        <v>0</v>
      </c>
      <c r="DD129" t="s">
        <v>6</v>
      </c>
      <c r="DE129" t="s">
        <v>6</v>
      </c>
      <c r="DF129">
        <f t="shared" si="78"/>
        <v>228219</v>
      </c>
      <c r="DG129">
        <f t="shared" si="79"/>
        <v>0</v>
      </c>
      <c r="DH129">
        <f t="shared" si="80"/>
        <v>0</v>
      </c>
      <c r="DI129">
        <f t="shared" si="74"/>
        <v>0</v>
      </c>
      <c r="DJ129">
        <f t="shared" si="81"/>
        <v>228219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ROW(Source!A144)</f>
        <v>144</v>
      </c>
      <c r="B130">
        <v>92875993</v>
      </c>
      <c r="C130">
        <v>92876538</v>
      </c>
      <c r="D130">
        <v>49515638</v>
      </c>
      <c r="E130">
        <v>70</v>
      </c>
      <c r="F130">
        <v>1</v>
      </c>
      <c r="G130">
        <v>1</v>
      </c>
      <c r="H130">
        <v>3</v>
      </c>
      <c r="I130" t="s">
        <v>521</v>
      </c>
      <c r="J130" t="s">
        <v>6</v>
      </c>
      <c r="K130" t="s">
        <v>522</v>
      </c>
      <c r="L130">
        <v>1374</v>
      </c>
      <c r="N130">
        <v>1013</v>
      </c>
      <c r="O130" t="s">
        <v>523</v>
      </c>
      <c r="P130" t="s">
        <v>523</v>
      </c>
      <c r="Q130">
        <v>1</v>
      </c>
      <c r="W130">
        <v>0</v>
      </c>
      <c r="X130">
        <v>-1731369543</v>
      </c>
      <c r="Y130">
        <f t="shared" si="82"/>
        <v>2.75</v>
      </c>
      <c r="AA130">
        <v>9.92</v>
      </c>
      <c r="AB130">
        <v>0</v>
      </c>
      <c r="AC130">
        <v>0</v>
      </c>
      <c r="AD130">
        <v>0</v>
      </c>
      <c r="AE130">
        <v>1</v>
      </c>
      <c r="AF130">
        <v>0</v>
      </c>
      <c r="AG130">
        <v>0</v>
      </c>
      <c r="AH130">
        <v>0</v>
      </c>
      <c r="AI130">
        <v>9.92</v>
      </c>
      <c r="AJ130">
        <v>1</v>
      </c>
      <c r="AK130">
        <v>1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2.75</v>
      </c>
      <c r="AU130" t="s">
        <v>6</v>
      </c>
      <c r="AV130">
        <v>0</v>
      </c>
      <c r="AW130">
        <v>2</v>
      </c>
      <c r="AX130">
        <v>92876568</v>
      </c>
      <c r="AY130">
        <v>1</v>
      </c>
      <c r="AZ130">
        <v>0</v>
      </c>
      <c r="BA130">
        <v>101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ROUND(Y130*Source!I144,7)</f>
        <v>8.25</v>
      </c>
      <c r="CY130">
        <f t="shared" si="75"/>
        <v>9.92</v>
      </c>
      <c r="CZ130">
        <f t="shared" si="76"/>
        <v>1</v>
      </c>
      <c r="DA130">
        <f t="shared" si="77"/>
        <v>9.92</v>
      </c>
      <c r="DB130">
        <f t="shared" si="83"/>
        <v>2.75</v>
      </c>
      <c r="DC130">
        <f t="shared" si="84"/>
        <v>0</v>
      </c>
      <c r="DD130" t="s">
        <v>6</v>
      </c>
      <c r="DE130" t="s">
        <v>6</v>
      </c>
      <c r="DF130">
        <f t="shared" si="78"/>
        <v>83</v>
      </c>
      <c r="DG130">
        <f t="shared" si="79"/>
        <v>0</v>
      </c>
      <c r="DH130">
        <f t="shared" si="80"/>
        <v>0</v>
      </c>
      <c r="DI130">
        <f t="shared" si="74"/>
        <v>0</v>
      </c>
      <c r="DJ130">
        <f t="shared" si="81"/>
        <v>83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ROW(Source!A146)</f>
        <v>146</v>
      </c>
      <c r="B131">
        <v>92875993</v>
      </c>
      <c r="C131">
        <v>92876570</v>
      </c>
      <c r="D131">
        <v>49510721</v>
      </c>
      <c r="E131">
        <v>70</v>
      </c>
      <c r="F131">
        <v>1</v>
      </c>
      <c r="G131">
        <v>1</v>
      </c>
      <c r="H131">
        <v>1</v>
      </c>
      <c r="I131" t="s">
        <v>540</v>
      </c>
      <c r="J131" t="s">
        <v>6</v>
      </c>
      <c r="K131" t="s">
        <v>541</v>
      </c>
      <c r="L131">
        <v>1191</v>
      </c>
      <c r="N131">
        <v>1013</v>
      </c>
      <c r="O131" t="s">
        <v>500</v>
      </c>
      <c r="P131" t="s">
        <v>500</v>
      </c>
      <c r="Q131">
        <v>1</v>
      </c>
      <c r="W131">
        <v>0</v>
      </c>
      <c r="X131">
        <v>-1759674247</v>
      </c>
      <c r="Y131">
        <f t="shared" si="82"/>
        <v>24</v>
      </c>
      <c r="AA131">
        <v>0</v>
      </c>
      <c r="AB131">
        <v>0</v>
      </c>
      <c r="AC131">
        <v>0</v>
      </c>
      <c r="AD131">
        <v>397.37</v>
      </c>
      <c r="AE131">
        <v>0</v>
      </c>
      <c r="AF131">
        <v>0</v>
      </c>
      <c r="AG131">
        <v>0</v>
      </c>
      <c r="AH131">
        <v>8.86</v>
      </c>
      <c r="AI131">
        <v>1</v>
      </c>
      <c r="AJ131">
        <v>1</v>
      </c>
      <c r="AK131">
        <v>1</v>
      </c>
      <c r="AL131">
        <v>44.85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24</v>
      </c>
      <c r="AU131" t="s">
        <v>6</v>
      </c>
      <c r="AV131">
        <v>1</v>
      </c>
      <c r="AW131">
        <v>2</v>
      </c>
      <c r="AX131">
        <v>92876577</v>
      </c>
      <c r="AY131">
        <v>1</v>
      </c>
      <c r="AZ131">
        <v>0</v>
      </c>
      <c r="BA131">
        <v>102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ROUND(AT131*Source!I146*AH131*AL131,0)</f>
        <v>52453</v>
      </c>
      <c r="CV131">
        <f>ROUND(Y131*Source!I146,7)</f>
        <v>132</v>
      </c>
      <c r="CW131">
        <v>0</v>
      </c>
      <c r="CX131">
        <f>ROUND(Y131*Source!I146,7)</f>
        <v>132</v>
      </c>
      <c r="CY131">
        <f>AD131</f>
        <v>397.37</v>
      </c>
      <c r="CZ131">
        <f>AH131</f>
        <v>8.86</v>
      </c>
      <c r="DA131">
        <f>AL131</f>
        <v>44.85</v>
      </c>
      <c r="DB131">
        <f t="shared" si="83"/>
        <v>212.64</v>
      </c>
      <c r="DC131">
        <f t="shared" si="84"/>
        <v>0</v>
      </c>
      <c r="DD131" t="s">
        <v>6</v>
      </c>
      <c r="DE131" t="s">
        <v>6</v>
      </c>
      <c r="DF131">
        <f>ROUND(ROUND(AE131,0)*CX131,0)</f>
        <v>0</v>
      </c>
      <c r="DG131">
        <f t="shared" si="79"/>
        <v>0</v>
      </c>
      <c r="DH131">
        <f t="shared" si="80"/>
        <v>0</v>
      </c>
      <c r="DI131">
        <f>ROUND(ROUND(AH131*AL131,0)*CX131,0)</f>
        <v>52404</v>
      </c>
      <c r="DJ131">
        <f>DI131</f>
        <v>52404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ROW(Source!A146)</f>
        <v>146</v>
      </c>
      <c r="B132">
        <v>92875993</v>
      </c>
      <c r="C132">
        <v>92876570</v>
      </c>
      <c r="D132">
        <v>49525620</v>
      </c>
      <c r="E132">
        <v>1</v>
      </c>
      <c r="F132">
        <v>1</v>
      </c>
      <c r="G132">
        <v>1</v>
      </c>
      <c r="H132">
        <v>3</v>
      </c>
      <c r="I132" t="s">
        <v>542</v>
      </c>
      <c r="J132" t="s">
        <v>543</v>
      </c>
      <c r="K132" t="s">
        <v>544</v>
      </c>
      <c r="L132">
        <v>1425</v>
      </c>
      <c r="N132">
        <v>1013</v>
      </c>
      <c r="O132" t="s">
        <v>79</v>
      </c>
      <c r="P132" t="s">
        <v>79</v>
      </c>
      <c r="Q132">
        <v>1</v>
      </c>
      <c r="W132">
        <v>0</v>
      </c>
      <c r="X132">
        <v>777401066</v>
      </c>
      <c r="Y132">
        <f t="shared" si="82"/>
        <v>2</v>
      </c>
      <c r="AA132">
        <v>853.12</v>
      </c>
      <c r="AB132">
        <v>0</v>
      </c>
      <c r="AC132">
        <v>0</v>
      </c>
      <c r="AD132">
        <v>0</v>
      </c>
      <c r="AE132">
        <v>86</v>
      </c>
      <c r="AF132">
        <v>0</v>
      </c>
      <c r="AG132">
        <v>0</v>
      </c>
      <c r="AH132">
        <v>0</v>
      </c>
      <c r="AI132">
        <v>9.92</v>
      </c>
      <c r="AJ132">
        <v>1</v>
      </c>
      <c r="AK132">
        <v>1</v>
      </c>
      <c r="AL132">
        <v>1</v>
      </c>
      <c r="AM132">
        <v>4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6</v>
      </c>
      <c r="AT132">
        <v>2</v>
      </c>
      <c r="AU132" t="s">
        <v>6</v>
      </c>
      <c r="AV132">
        <v>0</v>
      </c>
      <c r="AW132">
        <v>2</v>
      </c>
      <c r="AX132">
        <v>92876578</v>
      </c>
      <c r="AY132">
        <v>1</v>
      </c>
      <c r="AZ132">
        <v>0</v>
      </c>
      <c r="BA132">
        <v>103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ROUND(Y132*Source!I146,7)</f>
        <v>11</v>
      </c>
      <c r="CY132">
        <f>AA132</f>
        <v>853.12</v>
      </c>
      <c r="CZ132">
        <f>AE132</f>
        <v>86</v>
      </c>
      <c r="DA132">
        <f>AI132</f>
        <v>9.92</v>
      </c>
      <c r="DB132">
        <f t="shared" si="83"/>
        <v>172</v>
      </c>
      <c r="DC132">
        <f t="shared" si="84"/>
        <v>0</v>
      </c>
      <c r="DD132" t="s">
        <v>6</v>
      </c>
      <c r="DE132" t="s">
        <v>6</v>
      </c>
      <c r="DF132">
        <f>ROUND(ROUND(AE132*AI132,0)*CX132,0)</f>
        <v>9383</v>
      </c>
      <c r="DG132">
        <f t="shared" si="79"/>
        <v>0</v>
      </c>
      <c r="DH132">
        <f t="shared" si="80"/>
        <v>0</v>
      </c>
      <c r="DI132">
        <f>ROUND(ROUND(AH132,0)*CX132,0)</f>
        <v>0</v>
      </c>
      <c r="DJ132">
        <f>DF132</f>
        <v>9383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ROW(Source!A146)</f>
        <v>146</v>
      </c>
      <c r="B133">
        <v>92875993</v>
      </c>
      <c r="C133">
        <v>92876570</v>
      </c>
      <c r="D133">
        <v>49542939</v>
      </c>
      <c r="E133">
        <v>1</v>
      </c>
      <c r="F133">
        <v>1</v>
      </c>
      <c r="G133">
        <v>1</v>
      </c>
      <c r="H133">
        <v>3</v>
      </c>
      <c r="I133" t="s">
        <v>545</v>
      </c>
      <c r="J133" t="s">
        <v>546</v>
      </c>
      <c r="K133" t="s">
        <v>547</v>
      </c>
      <c r="L133">
        <v>1348</v>
      </c>
      <c r="N133">
        <v>1009</v>
      </c>
      <c r="O133" t="s">
        <v>511</v>
      </c>
      <c r="P133" t="s">
        <v>511</v>
      </c>
      <c r="Q133">
        <v>1000</v>
      </c>
      <c r="W133">
        <v>0</v>
      </c>
      <c r="X133">
        <v>1034743004</v>
      </c>
      <c r="Y133">
        <f t="shared" si="82"/>
        <v>6.0000000000000001E-3</v>
      </c>
      <c r="AA133">
        <v>57710.39</v>
      </c>
      <c r="AB133">
        <v>0</v>
      </c>
      <c r="AC133">
        <v>0</v>
      </c>
      <c r="AD133">
        <v>0</v>
      </c>
      <c r="AE133">
        <v>5817.58</v>
      </c>
      <c r="AF133">
        <v>0</v>
      </c>
      <c r="AG133">
        <v>0</v>
      </c>
      <c r="AH133">
        <v>0</v>
      </c>
      <c r="AI133">
        <v>9.92</v>
      </c>
      <c r="AJ133">
        <v>1</v>
      </c>
      <c r="AK133">
        <v>1</v>
      </c>
      <c r="AL133">
        <v>1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6.0000000000000001E-3</v>
      </c>
      <c r="AU133" t="s">
        <v>6</v>
      </c>
      <c r="AV133">
        <v>0</v>
      </c>
      <c r="AW133">
        <v>2</v>
      </c>
      <c r="AX133">
        <v>92876579</v>
      </c>
      <c r="AY133">
        <v>1</v>
      </c>
      <c r="AZ133">
        <v>0</v>
      </c>
      <c r="BA133">
        <v>104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ROUND(Y133*Source!I146,7)</f>
        <v>3.3000000000000002E-2</v>
      </c>
      <c r="CY133">
        <f>AA133</f>
        <v>57710.39</v>
      </c>
      <c r="CZ133">
        <f>AE133</f>
        <v>5817.58</v>
      </c>
      <c r="DA133">
        <f>AI133</f>
        <v>9.92</v>
      </c>
      <c r="DB133">
        <f t="shared" si="83"/>
        <v>34.909999999999997</v>
      </c>
      <c r="DC133">
        <f t="shared" si="84"/>
        <v>0</v>
      </c>
      <c r="DD133" t="s">
        <v>6</v>
      </c>
      <c r="DE133" t="s">
        <v>6</v>
      </c>
      <c r="DF133">
        <f>ROUND(ROUND(AE133*AI133,0)*CX133,0)</f>
        <v>1904</v>
      </c>
      <c r="DG133">
        <f t="shared" si="79"/>
        <v>0</v>
      </c>
      <c r="DH133">
        <f t="shared" si="80"/>
        <v>0</v>
      </c>
      <c r="DI133">
        <f>ROUND(ROUND(AH133,0)*CX133,0)</f>
        <v>0</v>
      </c>
      <c r="DJ133">
        <f>DF133</f>
        <v>1904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ROW(Source!A146)</f>
        <v>146</v>
      </c>
      <c r="B134">
        <v>92875993</v>
      </c>
      <c r="C134">
        <v>92876570</v>
      </c>
      <c r="D134">
        <v>49554879</v>
      </c>
      <c r="E134">
        <v>1</v>
      </c>
      <c r="F134">
        <v>1</v>
      </c>
      <c r="G134">
        <v>1</v>
      </c>
      <c r="H134">
        <v>3</v>
      </c>
      <c r="I134" t="s">
        <v>548</v>
      </c>
      <c r="J134" t="s">
        <v>549</v>
      </c>
      <c r="K134" t="s">
        <v>550</v>
      </c>
      <c r="L134">
        <v>1348</v>
      </c>
      <c r="N134">
        <v>1009</v>
      </c>
      <c r="O134" t="s">
        <v>511</v>
      </c>
      <c r="P134" t="s">
        <v>511</v>
      </c>
      <c r="Q134">
        <v>1000</v>
      </c>
      <c r="W134">
        <v>0</v>
      </c>
      <c r="X134">
        <v>-754099152</v>
      </c>
      <c r="Y134">
        <f t="shared" si="82"/>
        <v>2.0000000000000001E-4</v>
      </c>
      <c r="AA134">
        <v>744000</v>
      </c>
      <c r="AB134">
        <v>0</v>
      </c>
      <c r="AC134">
        <v>0</v>
      </c>
      <c r="AD134">
        <v>0</v>
      </c>
      <c r="AE134">
        <v>75000</v>
      </c>
      <c r="AF134">
        <v>0</v>
      </c>
      <c r="AG134">
        <v>0</v>
      </c>
      <c r="AH134">
        <v>0</v>
      </c>
      <c r="AI134">
        <v>9.92</v>
      </c>
      <c r="AJ134">
        <v>1</v>
      </c>
      <c r="AK134">
        <v>1</v>
      </c>
      <c r="AL134">
        <v>1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2.0000000000000001E-4</v>
      </c>
      <c r="AU134" t="s">
        <v>6</v>
      </c>
      <c r="AV134">
        <v>0</v>
      </c>
      <c r="AW134">
        <v>2</v>
      </c>
      <c r="AX134">
        <v>92876580</v>
      </c>
      <c r="AY134">
        <v>1</v>
      </c>
      <c r="AZ134">
        <v>0</v>
      </c>
      <c r="BA134">
        <v>105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ROUND(Y134*Source!I146,7)</f>
        <v>1.1000000000000001E-3</v>
      </c>
      <c r="CY134">
        <f>AA134</f>
        <v>744000</v>
      </c>
      <c r="CZ134">
        <f>AE134</f>
        <v>75000</v>
      </c>
      <c r="DA134">
        <f>AI134</f>
        <v>9.92</v>
      </c>
      <c r="DB134">
        <f t="shared" si="83"/>
        <v>15</v>
      </c>
      <c r="DC134">
        <f t="shared" si="84"/>
        <v>0</v>
      </c>
      <c r="DD134" t="s">
        <v>6</v>
      </c>
      <c r="DE134" t="s">
        <v>6</v>
      </c>
      <c r="DF134">
        <f>ROUND(ROUND(AE134*AI134,0)*CX134,0)</f>
        <v>818</v>
      </c>
      <c r="DG134">
        <f t="shared" si="79"/>
        <v>0</v>
      </c>
      <c r="DH134">
        <f t="shared" si="80"/>
        <v>0</v>
      </c>
      <c r="DI134">
        <f>ROUND(ROUND(AH134,0)*CX134,0)</f>
        <v>0</v>
      </c>
      <c r="DJ134">
        <f>DF134</f>
        <v>818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ROW(Source!A146)</f>
        <v>146</v>
      </c>
      <c r="B135">
        <v>92875993</v>
      </c>
      <c r="C135">
        <v>92876570</v>
      </c>
      <c r="D135">
        <v>49571073</v>
      </c>
      <c r="E135">
        <v>1</v>
      </c>
      <c r="F135">
        <v>1</v>
      </c>
      <c r="G135">
        <v>1</v>
      </c>
      <c r="H135">
        <v>3</v>
      </c>
      <c r="I135" t="s">
        <v>290</v>
      </c>
      <c r="J135" t="s">
        <v>292</v>
      </c>
      <c r="K135" t="s">
        <v>291</v>
      </c>
      <c r="L135">
        <v>1425</v>
      </c>
      <c r="N135">
        <v>1013</v>
      </c>
      <c r="O135" t="s">
        <v>79</v>
      </c>
      <c r="P135" t="s">
        <v>79</v>
      </c>
      <c r="Q135">
        <v>1</v>
      </c>
      <c r="W135">
        <v>0</v>
      </c>
      <c r="X135">
        <v>1115783428</v>
      </c>
      <c r="Y135">
        <f t="shared" si="82"/>
        <v>1</v>
      </c>
      <c r="AA135">
        <v>3922.47</v>
      </c>
      <c r="AB135">
        <v>0</v>
      </c>
      <c r="AC135">
        <v>0</v>
      </c>
      <c r="AD135">
        <v>0</v>
      </c>
      <c r="AE135">
        <v>395.41</v>
      </c>
      <c r="AF135">
        <v>0</v>
      </c>
      <c r="AG135">
        <v>0</v>
      </c>
      <c r="AH135">
        <v>0</v>
      </c>
      <c r="AI135">
        <v>9.92</v>
      </c>
      <c r="AJ135">
        <v>1</v>
      </c>
      <c r="AK135">
        <v>1</v>
      </c>
      <c r="AL135">
        <v>1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 t="s">
        <v>6</v>
      </c>
      <c r="AT135">
        <v>1</v>
      </c>
      <c r="AU135" t="s">
        <v>6</v>
      </c>
      <c r="AV135">
        <v>0</v>
      </c>
      <c r="AW135">
        <v>1</v>
      </c>
      <c r="AX135">
        <v>-1</v>
      </c>
      <c r="AY135">
        <v>0</v>
      </c>
      <c r="AZ135">
        <v>0</v>
      </c>
      <c r="BA135" t="s">
        <v>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ROUND(Y135*Source!I146,7)</f>
        <v>5.5</v>
      </c>
      <c r="CY135">
        <f>AA135</f>
        <v>3922.47</v>
      </c>
      <c r="CZ135">
        <f>AE135</f>
        <v>395.41</v>
      </c>
      <c r="DA135">
        <f>AI135</f>
        <v>9.92</v>
      </c>
      <c r="DB135">
        <f t="shared" si="83"/>
        <v>395.41</v>
      </c>
      <c r="DC135">
        <f t="shared" si="84"/>
        <v>0</v>
      </c>
      <c r="DD135" t="s">
        <v>6</v>
      </c>
      <c r="DE135" t="s">
        <v>6</v>
      </c>
      <c r="DF135">
        <f>ROUND(ROUND(AE135*AI135,0)*CX135,0)</f>
        <v>21571</v>
      </c>
      <c r="DG135">
        <f t="shared" si="79"/>
        <v>0</v>
      </c>
      <c r="DH135">
        <f t="shared" si="80"/>
        <v>0</v>
      </c>
      <c r="DI135">
        <f>ROUND(ROUND(AH135,0)*CX135,0)</f>
        <v>0</v>
      </c>
      <c r="DJ135">
        <f>DF135</f>
        <v>21571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ROW(Source!A146)</f>
        <v>146</v>
      </c>
      <c r="B136">
        <v>92875993</v>
      </c>
      <c r="C136">
        <v>92876570</v>
      </c>
      <c r="D136">
        <v>49515638</v>
      </c>
      <c r="E136">
        <v>70</v>
      </c>
      <c r="F136">
        <v>1</v>
      </c>
      <c r="G136">
        <v>1</v>
      </c>
      <c r="H136">
        <v>3</v>
      </c>
      <c r="I136" t="s">
        <v>521</v>
      </c>
      <c r="J136" t="s">
        <v>6</v>
      </c>
      <c r="K136" t="s">
        <v>522</v>
      </c>
      <c r="L136">
        <v>1374</v>
      </c>
      <c r="N136">
        <v>1013</v>
      </c>
      <c r="O136" t="s">
        <v>523</v>
      </c>
      <c r="P136" t="s">
        <v>523</v>
      </c>
      <c r="Q136">
        <v>1</v>
      </c>
      <c r="W136">
        <v>0</v>
      </c>
      <c r="X136">
        <v>-1731369543</v>
      </c>
      <c r="Y136">
        <f t="shared" si="82"/>
        <v>4.25</v>
      </c>
      <c r="AA136">
        <v>9.92</v>
      </c>
      <c r="AB136">
        <v>0</v>
      </c>
      <c r="AC136">
        <v>0</v>
      </c>
      <c r="AD136">
        <v>0</v>
      </c>
      <c r="AE136">
        <v>1</v>
      </c>
      <c r="AF136">
        <v>0</v>
      </c>
      <c r="AG136">
        <v>0</v>
      </c>
      <c r="AH136">
        <v>0</v>
      </c>
      <c r="AI136">
        <v>9.92</v>
      </c>
      <c r="AJ136">
        <v>1</v>
      </c>
      <c r="AK136">
        <v>1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4.25</v>
      </c>
      <c r="AU136" t="s">
        <v>6</v>
      </c>
      <c r="AV136">
        <v>0</v>
      </c>
      <c r="AW136">
        <v>2</v>
      </c>
      <c r="AX136">
        <v>92876582</v>
      </c>
      <c r="AY136">
        <v>1</v>
      </c>
      <c r="AZ136">
        <v>0</v>
      </c>
      <c r="BA136">
        <v>107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ROUND(Y136*Source!I146,7)</f>
        <v>23.375</v>
      </c>
      <c r="CY136">
        <f>AA136</f>
        <v>9.92</v>
      </c>
      <c r="CZ136">
        <f>AE136</f>
        <v>1</v>
      </c>
      <c r="DA136">
        <f>AI136</f>
        <v>9.92</v>
      </c>
      <c r="DB136">
        <f t="shared" si="83"/>
        <v>4.25</v>
      </c>
      <c r="DC136">
        <f t="shared" si="84"/>
        <v>0</v>
      </c>
      <c r="DD136" t="s">
        <v>6</v>
      </c>
      <c r="DE136" t="s">
        <v>6</v>
      </c>
      <c r="DF136">
        <f>ROUND(ROUND(AE136*AI136,0)*CX136,0)</f>
        <v>234</v>
      </c>
      <c r="DG136">
        <f t="shared" si="79"/>
        <v>0</v>
      </c>
      <c r="DH136">
        <f t="shared" si="80"/>
        <v>0</v>
      </c>
      <c r="DI136">
        <f>ROUND(ROUND(AH136,0)*CX136,0)</f>
        <v>0</v>
      </c>
      <c r="DJ136">
        <f>DF136</f>
        <v>234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ROW(Source!A148)</f>
        <v>148</v>
      </c>
      <c r="B137">
        <v>92875993</v>
      </c>
      <c r="C137">
        <v>92876584</v>
      </c>
      <c r="D137">
        <v>49510749</v>
      </c>
      <c r="E137">
        <v>70</v>
      </c>
      <c r="F137">
        <v>1</v>
      </c>
      <c r="G137">
        <v>1</v>
      </c>
      <c r="H137">
        <v>1</v>
      </c>
      <c r="I137" t="s">
        <v>551</v>
      </c>
      <c r="J137" t="s">
        <v>6</v>
      </c>
      <c r="K137" t="s">
        <v>552</v>
      </c>
      <c r="L137">
        <v>1191</v>
      </c>
      <c r="N137">
        <v>1013</v>
      </c>
      <c r="O137" t="s">
        <v>500</v>
      </c>
      <c r="P137" t="s">
        <v>500</v>
      </c>
      <c r="Q137">
        <v>1</v>
      </c>
      <c r="W137">
        <v>0</v>
      </c>
      <c r="X137">
        <v>-2012709214</v>
      </c>
      <c r="Y137">
        <f t="shared" si="82"/>
        <v>1.03</v>
      </c>
      <c r="AA137">
        <v>0</v>
      </c>
      <c r="AB137">
        <v>0</v>
      </c>
      <c r="AC137">
        <v>0</v>
      </c>
      <c r="AD137">
        <v>421.59</v>
      </c>
      <c r="AE137">
        <v>0</v>
      </c>
      <c r="AF137">
        <v>0</v>
      </c>
      <c r="AG137">
        <v>0</v>
      </c>
      <c r="AH137">
        <v>9.4</v>
      </c>
      <c r="AI137">
        <v>1</v>
      </c>
      <c r="AJ137">
        <v>1</v>
      </c>
      <c r="AK137">
        <v>1</v>
      </c>
      <c r="AL137">
        <v>44.85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1.03</v>
      </c>
      <c r="AU137" t="s">
        <v>6</v>
      </c>
      <c r="AV137">
        <v>1</v>
      </c>
      <c r="AW137">
        <v>2</v>
      </c>
      <c r="AX137">
        <v>92876595</v>
      </c>
      <c r="AY137">
        <v>1</v>
      </c>
      <c r="AZ137">
        <v>0</v>
      </c>
      <c r="BA137">
        <v>108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ROUND(AT137*Source!I148*AH137*AL137,0)</f>
        <v>35607</v>
      </c>
      <c r="CV137">
        <f>ROUND(Y137*Source!I148,7)</f>
        <v>84.46</v>
      </c>
      <c r="CW137">
        <v>0</v>
      </c>
      <c r="CX137">
        <f>ROUND(Y137*Source!I148,7)</f>
        <v>84.46</v>
      </c>
      <c r="CY137">
        <f>AD137</f>
        <v>421.59</v>
      </c>
      <c r="CZ137">
        <f>AH137</f>
        <v>9.4</v>
      </c>
      <c r="DA137">
        <f>AL137</f>
        <v>44.85</v>
      </c>
      <c r="DB137">
        <f t="shared" si="83"/>
        <v>9.68</v>
      </c>
      <c r="DC137">
        <f t="shared" si="84"/>
        <v>0</v>
      </c>
      <c r="DD137" t="s">
        <v>6</v>
      </c>
      <c r="DE137" t="s">
        <v>6</v>
      </c>
      <c r="DF137">
        <f>ROUND(ROUND(AE137,0)*CX137,0)</f>
        <v>0</v>
      </c>
      <c r="DG137">
        <f t="shared" si="79"/>
        <v>0</v>
      </c>
      <c r="DH137">
        <f t="shared" si="80"/>
        <v>0</v>
      </c>
      <c r="DI137">
        <f>ROUND(ROUND(AH137*AL137,0)*CX137,0)</f>
        <v>35642</v>
      </c>
      <c r="DJ137">
        <f>DI137</f>
        <v>35642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ROW(Source!A148)</f>
        <v>148</v>
      </c>
      <c r="B138">
        <v>92875993</v>
      </c>
      <c r="C138">
        <v>92876584</v>
      </c>
      <c r="D138">
        <v>49510905</v>
      </c>
      <c r="E138">
        <v>70</v>
      </c>
      <c r="F138">
        <v>1</v>
      </c>
      <c r="G138">
        <v>1</v>
      </c>
      <c r="H138">
        <v>1</v>
      </c>
      <c r="I138" t="s">
        <v>553</v>
      </c>
      <c r="J138" t="s">
        <v>6</v>
      </c>
      <c r="K138" t="s">
        <v>554</v>
      </c>
      <c r="L138">
        <v>1191</v>
      </c>
      <c r="N138">
        <v>1013</v>
      </c>
      <c r="O138" t="s">
        <v>500</v>
      </c>
      <c r="P138" t="s">
        <v>500</v>
      </c>
      <c r="Q138">
        <v>1</v>
      </c>
      <c r="W138">
        <v>0</v>
      </c>
      <c r="X138">
        <v>-1417349443</v>
      </c>
      <c r="Y138">
        <f t="shared" si="82"/>
        <v>0.02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44.85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0.02</v>
      </c>
      <c r="AU138" t="s">
        <v>6</v>
      </c>
      <c r="AV138">
        <v>2</v>
      </c>
      <c r="AW138">
        <v>2</v>
      </c>
      <c r="AX138">
        <v>92876596</v>
      </c>
      <c r="AY138">
        <v>1</v>
      </c>
      <c r="AZ138">
        <v>0</v>
      </c>
      <c r="BA138">
        <v>109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ROUND(Y138*Source!I148,7)</f>
        <v>1.64</v>
      </c>
      <c r="CY138">
        <f>AD138</f>
        <v>0</v>
      </c>
      <c r="CZ138">
        <f>AH138</f>
        <v>0</v>
      </c>
      <c r="DA138">
        <f>AL138</f>
        <v>1</v>
      </c>
      <c r="DB138">
        <f t="shared" si="83"/>
        <v>0</v>
      </c>
      <c r="DC138">
        <f t="shared" si="84"/>
        <v>0</v>
      </c>
      <c r="DD138" t="s">
        <v>6</v>
      </c>
      <c r="DE138" t="s">
        <v>6</v>
      </c>
      <c r="DF138">
        <f>ROUND(ROUND(AE138,0)*CX138,0)</f>
        <v>0</v>
      </c>
      <c r="DG138">
        <f t="shared" si="79"/>
        <v>0</v>
      </c>
      <c r="DH138">
        <f>ROUND(ROUND(AG138*AK138,0)*CX138,0)</f>
        <v>0</v>
      </c>
      <c r="DI138">
        <f t="shared" ref="DI138:DI146" si="85">ROUND(ROUND(AH138,0)*CX138,0)</f>
        <v>0</v>
      </c>
      <c r="DJ138">
        <f>DI138</f>
        <v>0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ROW(Source!A148)</f>
        <v>148</v>
      </c>
      <c r="B139">
        <v>92875993</v>
      </c>
      <c r="C139">
        <v>92876584</v>
      </c>
      <c r="D139">
        <v>49672573</v>
      </c>
      <c r="E139">
        <v>1</v>
      </c>
      <c r="F139">
        <v>1</v>
      </c>
      <c r="G139">
        <v>1</v>
      </c>
      <c r="H139">
        <v>2</v>
      </c>
      <c r="I139" t="s">
        <v>555</v>
      </c>
      <c r="J139" t="s">
        <v>556</v>
      </c>
      <c r="K139" t="s">
        <v>557</v>
      </c>
      <c r="L139">
        <v>1367</v>
      </c>
      <c r="N139">
        <v>1011</v>
      </c>
      <c r="O139" t="s">
        <v>558</v>
      </c>
      <c r="P139" t="s">
        <v>558</v>
      </c>
      <c r="Q139">
        <v>1</v>
      </c>
      <c r="W139">
        <v>0</v>
      </c>
      <c r="X139">
        <v>-430484415</v>
      </c>
      <c r="Y139">
        <f t="shared" si="82"/>
        <v>0.01</v>
      </c>
      <c r="AA139">
        <v>0</v>
      </c>
      <c r="AB139">
        <v>1814.09</v>
      </c>
      <c r="AC139">
        <v>605.48</v>
      </c>
      <c r="AD139">
        <v>0</v>
      </c>
      <c r="AE139">
        <v>0</v>
      </c>
      <c r="AF139">
        <v>115.4</v>
      </c>
      <c r="AG139">
        <v>13.5</v>
      </c>
      <c r="AH139">
        <v>0</v>
      </c>
      <c r="AI139">
        <v>1</v>
      </c>
      <c r="AJ139">
        <v>15.72</v>
      </c>
      <c r="AK139">
        <v>44.85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0.01</v>
      </c>
      <c r="AU139" t="s">
        <v>6</v>
      </c>
      <c r="AV139">
        <v>0</v>
      </c>
      <c r="AW139">
        <v>2</v>
      </c>
      <c r="AX139">
        <v>92876597</v>
      </c>
      <c r="AY139">
        <v>1</v>
      </c>
      <c r="AZ139">
        <v>0</v>
      </c>
      <c r="BA139">
        <v>110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ROUND(Y139*Source!I148*DO139,7)</f>
        <v>0</v>
      </c>
      <c r="CX139">
        <f>ROUND(Y139*Source!I148,7)</f>
        <v>0.82</v>
      </c>
      <c r="CY139">
        <f>AB139</f>
        <v>1814.09</v>
      </c>
      <c r="CZ139">
        <f>AF139</f>
        <v>115.4</v>
      </c>
      <c r="DA139">
        <f>AJ139</f>
        <v>15.72</v>
      </c>
      <c r="DB139">
        <f t="shared" si="83"/>
        <v>1.1499999999999999</v>
      </c>
      <c r="DC139">
        <f t="shared" si="84"/>
        <v>0.14000000000000001</v>
      </c>
      <c r="DD139" t="s">
        <v>6</v>
      </c>
      <c r="DE139" t="s">
        <v>6</v>
      </c>
      <c r="DF139">
        <f>ROUND(ROUND(AE139,0)*CX139,0)</f>
        <v>0</v>
      </c>
      <c r="DG139">
        <f>ROUND(ROUND(AF139*AJ139,0)*CX139,0)</f>
        <v>1487</v>
      </c>
      <c r="DH139">
        <f>ROUND(ROUND(AG139*AK139,0)*CX139,0)</f>
        <v>496</v>
      </c>
      <c r="DI139">
        <f t="shared" si="85"/>
        <v>0</v>
      </c>
      <c r="DJ139">
        <f>DG139</f>
        <v>1487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ROW(Source!A148)</f>
        <v>148</v>
      </c>
      <c r="B140">
        <v>92875993</v>
      </c>
      <c r="C140">
        <v>92876584</v>
      </c>
      <c r="D140">
        <v>49673503</v>
      </c>
      <c r="E140">
        <v>1</v>
      </c>
      <c r="F140">
        <v>1</v>
      </c>
      <c r="G140">
        <v>1</v>
      </c>
      <c r="H140">
        <v>2</v>
      </c>
      <c r="I140" t="s">
        <v>559</v>
      </c>
      <c r="J140" t="s">
        <v>560</v>
      </c>
      <c r="K140" t="s">
        <v>561</v>
      </c>
      <c r="L140">
        <v>1367</v>
      </c>
      <c r="N140">
        <v>1011</v>
      </c>
      <c r="O140" t="s">
        <v>558</v>
      </c>
      <c r="P140" t="s">
        <v>558</v>
      </c>
      <c r="Q140">
        <v>1</v>
      </c>
      <c r="W140">
        <v>0</v>
      </c>
      <c r="X140">
        <v>509054691</v>
      </c>
      <c r="Y140">
        <f t="shared" si="82"/>
        <v>0.01</v>
      </c>
      <c r="AA140">
        <v>0</v>
      </c>
      <c r="AB140">
        <v>1032.96</v>
      </c>
      <c r="AC140">
        <v>520.26</v>
      </c>
      <c r="AD140">
        <v>0</v>
      </c>
      <c r="AE140">
        <v>0</v>
      </c>
      <c r="AF140">
        <v>65.709999999999994</v>
      </c>
      <c r="AG140">
        <v>11.6</v>
      </c>
      <c r="AH140">
        <v>0</v>
      </c>
      <c r="AI140">
        <v>1</v>
      </c>
      <c r="AJ140">
        <v>15.72</v>
      </c>
      <c r="AK140">
        <v>44.85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0.01</v>
      </c>
      <c r="AU140" t="s">
        <v>6</v>
      </c>
      <c r="AV140">
        <v>0</v>
      </c>
      <c r="AW140">
        <v>2</v>
      </c>
      <c r="AX140">
        <v>92876598</v>
      </c>
      <c r="AY140">
        <v>1</v>
      </c>
      <c r="AZ140">
        <v>0</v>
      </c>
      <c r="BA140">
        <v>111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ROUND(Y140*Source!I148*DO140,7)</f>
        <v>0</v>
      </c>
      <c r="CX140">
        <f>ROUND(Y140*Source!I148,7)</f>
        <v>0.82</v>
      </c>
      <c r="CY140">
        <f>AB140</f>
        <v>1032.96</v>
      </c>
      <c r="CZ140">
        <f>AF140</f>
        <v>65.709999999999994</v>
      </c>
      <c r="DA140">
        <f>AJ140</f>
        <v>15.72</v>
      </c>
      <c r="DB140">
        <f t="shared" si="83"/>
        <v>0.66</v>
      </c>
      <c r="DC140">
        <f t="shared" si="84"/>
        <v>0.12</v>
      </c>
      <c r="DD140" t="s">
        <v>6</v>
      </c>
      <c r="DE140" t="s">
        <v>6</v>
      </c>
      <c r="DF140">
        <f>ROUND(ROUND(AE140,0)*CX140,0)</f>
        <v>0</v>
      </c>
      <c r="DG140">
        <f>ROUND(ROUND(AF140*AJ140,0)*CX140,0)</f>
        <v>847</v>
      </c>
      <c r="DH140">
        <f>ROUND(ROUND(AG140*AK140,0)*CX140,0)</f>
        <v>426</v>
      </c>
      <c r="DI140">
        <f t="shared" si="85"/>
        <v>0</v>
      </c>
      <c r="DJ140">
        <f>DG140</f>
        <v>847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ROW(Source!A148)</f>
        <v>148</v>
      </c>
      <c r="B141">
        <v>92875993</v>
      </c>
      <c r="C141">
        <v>92876584</v>
      </c>
      <c r="D141">
        <v>49523481</v>
      </c>
      <c r="E141">
        <v>1</v>
      </c>
      <c r="F141">
        <v>1</v>
      </c>
      <c r="G141">
        <v>1</v>
      </c>
      <c r="H141">
        <v>3</v>
      </c>
      <c r="I141" t="s">
        <v>562</v>
      </c>
      <c r="J141" t="s">
        <v>563</v>
      </c>
      <c r="K141" t="s">
        <v>564</v>
      </c>
      <c r="L141">
        <v>1346</v>
      </c>
      <c r="N141">
        <v>1009</v>
      </c>
      <c r="O141" t="s">
        <v>504</v>
      </c>
      <c r="P141" t="s">
        <v>504</v>
      </c>
      <c r="Q141">
        <v>1</v>
      </c>
      <c r="W141">
        <v>0</v>
      </c>
      <c r="X141">
        <v>1682799448</v>
      </c>
      <c r="Y141">
        <f t="shared" si="82"/>
        <v>0.16</v>
      </c>
      <c r="AA141">
        <v>301.57</v>
      </c>
      <c r="AB141">
        <v>0</v>
      </c>
      <c r="AC141">
        <v>0</v>
      </c>
      <c r="AD141">
        <v>0</v>
      </c>
      <c r="AE141">
        <v>30.4</v>
      </c>
      <c r="AF141">
        <v>0</v>
      </c>
      <c r="AG141">
        <v>0</v>
      </c>
      <c r="AH141">
        <v>0</v>
      </c>
      <c r="AI141">
        <v>9.92</v>
      </c>
      <c r="AJ141">
        <v>1</v>
      </c>
      <c r="AK141">
        <v>1</v>
      </c>
      <c r="AL141">
        <v>1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0.16</v>
      </c>
      <c r="AU141" t="s">
        <v>6</v>
      </c>
      <c r="AV141">
        <v>0</v>
      </c>
      <c r="AW141">
        <v>2</v>
      </c>
      <c r="AX141">
        <v>92876599</v>
      </c>
      <c r="AY141">
        <v>1</v>
      </c>
      <c r="AZ141">
        <v>0</v>
      </c>
      <c r="BA141">
        <v>112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ROUND(Y141*Source!I148,7)</f>
        <v>13.12</v>
      </c>
      <c r="CY141">
        <f t="shared" ref="CY141:CY146" si="86">AA141</f>
        <v>301.57</v>
      </c>
      <c r="CZ141">
        <f t="shared" ref="CZ141:CZ146" si="87">AE141</f>
        <v>30.4</v>
      </c>
      <c r="DA141">
        <f t="shared" ref="DA141:DA146" si="88">AI141</f>
        <v>9.92</v>
      </c>
      <c r="DB141">
        <f t="shared" si="83"/>
        <v>4.8600000000000003</v>
      </c>
      <c r="DC141">
        <f t="shared" si="84"/>
        <v>0</v>
      </c>
      <c r="DD141" t="s">
        <v>6</v>
      </c>
      <c r="DE141" t="s">
        <v>6</v>
      </c>
      <c r="DF141">
        <f t="shared" ref="DF141:DF146" si="89">ROUND(ROUND(AE141*AI141,0)*CX141,0)</f>
        <v>3962</v>
      </c>
      <c r="DG141">
        <f t="shared" ref="DG141:DG148" si="90">ROUND(ROUND(AF141,0)*CX141,0)</f>
        <v>0</v>
      </c>
      <c r="DH141">
        <f t="shared" ref="DH141:DH147" si="91">ROUND(ROUND(AG141,0)*CX141,0)</f>
        <v>0</v>
      </c>
      <c r="DI141">
        <f t="shared" si="85"/>
        <v>0</v>
      </c>
      <c r="DJ141">
        <f t="shared" ref="DJ141:DJ146" si="92">DF141</f>
        <v>3962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ROW(Source!A148)</f>
        <v>148</v>
      </c>
      <c r="B142">
        <v>92875993</v>
      </c>
      <c r="C142">
        <v>92876584</v>
      </c>
      <c r="D142">
        <v>49523499</v>
      </c>
      <c r="E142">
        <v>1</v>
      </c>
      <c r="F142">
        <v>1</v>
      </c>
      <c r="G142">
        <v>1</v>
      </c>
      <c r="H142">
        <v>3</v>
      </c>
      <c r="I142" t="s">
        <v>565</v>
      </c>
      <c r="J142" t="s">
        <v>566</v>
      </c>
      <c r="K142" t="s">
        <v>567</v>
      </c>
      <c r="L142">
        <v>1302</v>
      </c>
      <c r="N142">
        <v>1003</v>
      </c>
      <c r="O142" t="s">
        <v>568</v>
      </c>
      <c r="P142" t="s">
        <v>568</v>
      </c>
      <c r="Q142">
        <v>10</v>
      </c>
      <c r="W142">
        <v>0</v>
      </c>
      <c r="X142">
        <v>-893440473</v>
      </c>
      <c r="Y142">
        <f t="shared" si="82"/>
        <v>0.5</v>
      </c>
      <c r="AA142">
        <v>68.45</v>
      </c>
      <c r="AB142">
        <v>0</v>
      </c>
      <c r="AC142">
        <v>0</v>
      </c>
      <c r="AD142">
        <v>0</v>
      </c>
      <c r="AE142">
        <v>6.9</v>
      </c>
      <c r="AF142">
        <v>0</v>
      </c>
      <c r="AG142">
        <v>0</v>
      </c>
      <c r="AH142">
        <v>0</v>
      </c>
      <c r="AI142">
        <v>9.92</v>
      </c>
      <c r="AJ142">
        <v>1</v>
      </c>
      <c r="AK142">
        <v>1</v>
      </c>
      <c r="AL142">
        <v>1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0.5</v>
      </c>
      <c r="AU142" t="s">
        <v>6</v>
      </c>
      <c r="AV142">
        <v>0</v>
      </c>
      <c r="AW142">
        <v>2</v>
      </c>
      <c r="AX142">
        <v>92876600</v>
      </c>
      <c r="AY142">
        <v>1</v>
      </c>
      <c r="AZ142">
        <v>0</v>
      </c>
      <c r="BA142">
        <v>113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ROUND(Y142*Source!I148,7)</f>
        <v>41</v>
      </c>
      <c r="CY142">
        <f t="shared" si="86"/>
        <v>68.45</v>
      </c>
      <c r="CZ142">
        <f t="shared" si="87"/>
        <v>6.9</v>
      </c>
      <c r="DA142">
        <f t="shared" si="88"/>
        <v>9.92</v>
      </c>
      <c r="DB142">
        <f t="shared" si="83"/>
        <v>3.45</v>
      </c>
      <c r="DC142">
        <f t="shared" si="84"/>
        <v>0</v>
      </c>
      <c r="DD142" t="s">
        <v>6</v>
      </c>
      <c r="DE142" t="s">
        <v>6</v>
      </c>
      <c r="DF142">
        <f t="shared" si="89"/>
        <v>2788</v>
      </c>
      <c r="DG142">
        <f t="shared" si="90"/>
        <v>0</v>
      </c>
      <c r="DH142">
        <f t="shared" si="91"/>
        <v>0</v>
      </c>
      <c r="DI142">
        <f t="shared" si="85"/>
        <v>0</v>
      </c>
      <c r="DJ142">
        <f t="shared" si="92"/>
        <v>2788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ROW(Source!A148)</f>
        <v>148</v>
      </c>
      <c r="B143">
        <v>92875993</v>
      </c>
      <c r="C143">
        <v>92876584</v>
      </c>
      <c r="D143">
        <v>49554585</v>
      </c>
      <c r="E143">
        <v>1</v>
      </c>
      <c r="F143">
        <v>1</v>
      </c>
      <c r="G143">
        <v>1</v>
      </c>
      <c r="H143">
        <v>3</v>
      </c>
      <c r="I143" t="s">
        <v>569</v>
      </c>
      <c r="J143" t="s">
        <v>570</v>
      </c>
      <c r="K143" t="s">
        <v>571</v>
      </c>
      <c r="L143">
        <v>1346</v>
      </c>
      <c r="N143">
        <v>1009</v>
      </c>
      <c r="O143" t="s">
        <v>504</v>
      </c>
      <c r="P143" t="s">
        <v>504</v>
      </c>
      <c r="Q143">
        <v>1</v>
      </c>
      <c r="W143">
        <v>0</v>
      </c>
      <c r="X143">
        <v>-211331552</v>
      </c>
      <c r="Y143">
        <f t="shared" si="82"/>
        <v>0.05</v>
      </c>
      <c r="AA143">
        <v>283.70999999999998</v>
      </c>
      <c r="AB143">
        <v>0</v>
      </c>
      <c r="AC143">
        <v>0</v>
      </c>
      <c r="AD143">
        <v>0</v>
      </c>
      <c r="AE143">
        <v>28.6</v>
      </c>
      <c r="AF143">
        <v>0</v>
      </c>
      <c r="AG143">
        <v>0</v>
      </c>
      <c r="AH143">
        <v>0</v>
      </c>
      <c r="AI143">
        <v>9.92</v>
      </c>
      <c r="AJ143">
        <v>1</v>
      </c>
      <c r="AK143">
        <v>1</v>
      </c>
      <c r="AL143">
        <v>1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0.05</v>
      </c>
      <c r="AU143" t="s">
        <v>6</v>
      </c>
      <c r="AV143">
        <v>0</v>
      </c>
      <c r="AW143">
        <v>2</v>
      </c>
      <c r="AX143">
        <v>92876601</v>
      </c>
      <c r="AY143">
        <v>1</v>
      </c>
      <c r="AZ143">
        <v>0</v>
      </c>
      <c r="BA143">
        <v>114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ROUND(Y143*Source!I148,7)</f>
        <v>4.0999999999999996</v>
      </c>
      <c r="CY143">
        <f t="shared" si="86"/>
        <v>283.70999999999998</v>
      </c>
      <c r="CZ143">
        <f t="shared" si="87"/>
        <v>28.6</v>
      </c>
      <c r="DA143">
        <f t="shared" si="88"/>
        <v>9.92</v>
      </c>
      <c r="DB143">
        <f t="shared" si="83"/>
        <v>1.43</v>
      </c>
      <c r="DC143">
        <f t="shared" si="84"/>
        <v>0</v>
      </c>
      <c r="DD143" t="s">
        <v>6</v>
      </c>
      <c r="DE143" t="s">
        <v>6</v>
      </c>
      <c r="DF143">
        <f t="shared" si="89"/>
        <v>1164</v>
      </c>
      <c r="DG143">
        <f t="shared" si="90"/>
        <v>0</v>
      </c>
      <c r="DH143">
        <f t="shared" si="91"/>
        <v>0</v>
      </c>
      <c r="DI143">
        <f t="shared" si="85"/>
        <v>0</v>
      </c>
      <c r="DJ143">
        <f t="shared" si="92"/>
        <v>1164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ROW(Source!A148)</f>
        <v>148</v>
      </c>
      <c r="B144">
        <v>92875993</v>
      </c>
      <c r="C144">
        <v>92876584</v>
      </c>
      <c r="D144">
        <v>49571323</v>
      </c>
      <c r="E144">
        <v>1</v>
      </c>
      <c r="F144">
        <v>1</v>
      </c>
      <c r="G144">
        <v>1</v>
      </c>
      <c r="H144">
        <v>3</v>
      </c>
      <c r="I144" t="s">
        <v>265</v>
      </c>
      <c r="J144" t="s">
        <v>267</v>
      </c>
      <c r="K144" t="s">
        <v>299</v>
      </c>
      <c r="L144">
        <v>1371</v>
      </c>
      <c r="N144">
        <v>1013</v>
      </c>
      <c r="O144" t="s">
        <v>21</v>
      </c>
      <c r="P144" t="s">
        <v>21</v>
      </c>
      <c r="Q144">
        <v>1</v>
      </c>
      <c r="W144">
        <v>0</v>
      </c>
      <c r="X144">
        <v>-749057998</v>
      </c>
      <c r="Y144">
        <f t="shared" si="82"/>
        <v>3.1219512200000001</v>
      </c>
      <c r="AA144">
        <v>54.96</v>
      </c>
      <c r="AB144">
        <v>0</v>
      </c>
      <c r="AC144">
        <v>0</v>
      </c>
      <c r="AD144">
        <v>0</v>
      </c>
      <c r="AE144">
        <v>5.54</v>
      </c>
      <c r="AF144">
        <v>0</v>
      </c>
      <c r="AG144">
        <v>0</v>
      </c>
      <c r="AH144">
        <v>0</v>
      </c>
      <c r="AI144">
        <v>9.92</v>
      </c>
      <c r="AJ144">
        <v>1</v>
      </c>
      <c r="AK144">
        <v>1</v>
      </c>
      <c r="AL144">
        <v>1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 t="s">
        <v>6</v>
      </c>
      <c r="AT144">
        <v>3.1219512200000001</v>
      </c>
      <c r="AU144" t="s">
        <v>6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ROUND(Y144*Source!I148,7)</f>
        <v>256</v>
      </c>
      <c r="CY144">
        <f t="shared" si="86"/>
        <v>54.96</v>
      </c>
      <c r="CZ144">
        <f t="shared" si="87"/>
        <v>5.54</v>
      </c>
      <c r="DA144">
        <f t="shared" si="88"/>
        <v>9.92</v>
      </c>
      <c r="DB144">
        <f t="shared" si="83"/>
        <v>17.3</v>
      </c>
      <c r="DC144">
        <f t="shared" si="84"/>
        <v>0</v>
      </c>
      <c r="DD144" t="s">
        <v>6</v>
      </c>
      <c r="DE144" t="s">
        <v>6</v>
      </c>
      <c r="DF144">
        <f t="shared" si="89"/>
        <v>14080</v>
      </c>
      <c r="DG144">
        <f t="shared" si="90"/>
        <v>0</v>
      </c>
      <c r="DH144">
        <f t="shared" si="91"/>
        <v>0</v>
      </c>
      <c r="DI144">
        <f t="shared" si="85"/>
        <v>0</v>
      </c>
      <c r="DJ144">
        <f t="shared" si="92"/>
        <v>14080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ROW(Source!A148)</f>
        <v>148</v>
      </c>
      <c r="B145">
        <v>92875993</v>
      </c>
      <c r="C145">
        <v>92876584</v>
      </c>
      <c r="D145">
        <v>49571906</v>
      </c>
      <c r="E145">
        <v>1</v>
      </c>
      <c r="F145">
        <v>1</v>
      </c>
      <c r="G145">
        <v>1</v>
      </c>
      <c r="H145">
        <v>3</v>
      </c>
      <c r="I145" t="s">
        <v>295</v>
      </c>
      <c r="J145" t="s">
        <v>297</v>
      </c>
      <c r="K145" t="s">
        <v>296</v>
      </c>
      <c r="L145">
        <v>1477</v>
      </c>
      <c r="N145">
        <v>1013</v>
      </c>
      <c r="O145" t="s">
        <v>102</v>
      </c>
      <c r="P145" t="s">
        <v>104</v>
      </c>
      <c r="Q145">
        <v>1</v>
      </c>
      <c r="W145">
        <v>0</v>
      </c>
      <c r="X145">
        <v>2110512108</v>
      </c>
      <c r="Y145">
        <f t="shared" si="82"/>
        <v>0.1</v>
      </c>
      <c r="AA145">
        <v>6497.1</v>
      </c>
      <c r="AB145">
        <v>0</v>
      </c>
      <c r="AC145">
        <v>0</v>
      </c>
      <c r="AD145">
        <v>0</v>
      </c>
      <c r="AE145">
        <v>654.95000000000005</v>
      </c>
      <c r="AF145">
        <v>0</v>
      </c>
      <c r="AG145">
        <v>0</v>
      </c>
      <c r="AH145">
        <v>0</v>
      </c>
      <c r="AI145">
        <v>9.92</v>
      </c>
      <c r="AJ145">
        <v>1</v>
      </c>
      <c r="AK145">
        <v>1</v>
      </c>
      <c r="AL145">
        <v>1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 t="s">
        <v>6</v>
      </c>
      <c r="AT145">
        <v>0.1</v>
      </c>
      <c r="AU145" t="s">
        <v>6</v>
      </c>
      <c r="AV145">
        <v>0</v>
      </c>
      <c r="AW145">
        <v>1</v>
      </c>
      <c r="AX145">
        <v>-1</v>
      </c>
      <c r="AY145">
        <v>0</v>
      </c>
      <c r="AZ145">
        <v>0</v>
      </c>
      <c r="BA145" t="s">
        <v>6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ROUND(Y145*Source!I148,7)</f>
        <v>8.1999999999999993</v>
      </c>
      <c r="CY145">
        <f t="shared" si="86"/>
        <v>6497.1</v>
      </c>
      <c r="CZ145">
        <f t="shared" si="87"/>
        <v>654.95000000000005</v>
      </c>
      <c r="DA145">
        <f t="shared" si="88"/>
        <v>9.92</v>
      </c>
      <c r="DB145">
        <f t="shared" si="83"/>
        <v>65.5</v>
      </c>
      <c r="DC145">
        <f t="shared" si="84"/>
        <v>0</v>
      </c>
      <c r="DD145" t="s">
        <v>6</v>
      </c>
      <c r="DE145" t="s">
        <v>6</v>
      </c>
      <c r="DF145">
        <f t="shared" si="89"/>
        <v>53275</v>
      </c>
      <c r="DG145">
        <f t="shared" si="90"/>
        <v>0</v>
      </c>
      <c r="DH145">
        <f t="shared" si="91"/>
        <v>0</v>
      </c>
      <c r="DI145">
        <f t="shared" si="85"/>
        <v>0</v>
      </c>
      <c r="DJ145">
        <f t="shared" si="92"/>
        <v>53275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ROW(Source!A148)</f>
        <v>148</v>
      </c>
      <c r="B146">
        <v>92875993</v>
      </c>
      <c r="C146">
        <v>92876584</v>
      </c>
      <c r="D146">
        <v>49515638</v>
      </c>
      <c r="E146">
        <v>70</v>
      </c>
      <c r="F146">
        <v>1</v>
      </c>
      <c r="G146">
        <v>1</v>
      </c>
      <c r="H146">
        <v>3</v>
      </c>
      <c r="I146" t="s">
        <v>521</v>
      </c>
      <c r="J146" t="s">
        <v>6</v>
      </c>
      <c r="K146" t="s">
        <v>522</v>
      </c>
      <c r="L146">
        <v>1374</v>
      </c>
      <c r="N146">
        <v>1013</v>
      </c>
      <c r="O146" t="s">
        <v>523</v>
      </c>
      <c r="P146" t="s">
        <v>523</v>
      </c>
      <c r="Q146">
        <v>1</v>
      </c>
      <c r="W146">
        <v>0</v>
      </c>
      <c r="X146">
        <v>-1731369543</v>
      </c>
      <c r="Y146">
        <f t="shared" si="82"/>
        <v>0.19</v>
      </c>
      <c r="AA146">
        <v>9.92</v>
      </c>
      <c r="AB146">
        <v>0</v>
      </c>
      <c r="AC146">
        <v>0</v>
      </c>
      <c r="AD146">
        <v>0</v>
      </c>
      <c r="AE146">
        <v>1</v>
      </c>
      <c r="AF146">
        <v>0</v>
      </c>
      <c r="AG146">
        <v>0</v>
      </c>
      <c r="AH146">
        <v>0</v>
      </c>
      <c r="AI146">
        <v>9.92</v>
      </c>
      <c r="AJ146">
        <v>1</v>
      </c>
      <c r="AK146">
        <v>1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0.19</v>
      </c>
      <c r="AU146" t="s">
        <v>6</v>
      </c>
      <c r="AV146">
        <v>0</v>
      </c>
      <c r="AW146">
        <v>2</v>
      </c>
      <c r="AX146">
        <v>92876602</v>
      </c>
      <c r="AY146">
        <v>1</v>
      </c>
      <c r="AZ146">
        <v>0</v>
      </c>
      <c r="BA146">
        <v>115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ROUND(Y146*Source!I148,7)</f>
        <v>15.58</v>
      </c>
      <c r="CY146">
        <f t="shared" si="86"/>
        <v>9.92</v>
      </c>
      <c r="CZ146">
        <f t="shared" si="87"/>
        <v>1</v>
      </c>
      <c r="DA146">
        <f t="shared" si="88"/>
        <v>9.92</v>
      </c>
      <c r="DB146">
        <f t="shared" si="83"/>
        <v>0.19</v>
      </c>
      <c r="DC146">
        <f t="shared" si="84"/>
        <v>0</v>
      </c>
      <c r="DD146" t="s">
        <v>6</v>
      </c>
      <c r="DE146" t="s">
        <v>6</v>
      </c>
      <c r="DF146">
        <f t="shared" si="89"/>
        <v>156</v>
      </c>
      <c r="DG146">
        <f t="shared" si="90"/>
        <v>0</v>
      </c>
      <c r="DH146">
        <f t="shared" si="91"/>
        <v>0</v>
      </c>
      <c r="DI146">
        <f t="shared" si="85"/>
        <v>0</v>
      </c>
      <c r="DJ146">
        <f t="shared" si="92"/>
        <v>156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ROW(Source!A186)</f>
        <v>186</v>
      </c>
      <c r="B147">
        <v>92875993</v>
      </c>
      <c r="C147">
        <v>92876605</v>
      </c>
      <c r="D147">
        <v>49510789</v>
      </c>
      <c r="E147">
        <v>70</v>
      </c>
      <c r="F147">
        <v>1</v>
      </c>
      <c r="G147">
        <v>1</v>
      </c>
      <c r="H147">
        <v>1</v>
      </c>
      <c r="I147" t="s">
        <v>632</v>
      </c>
      <c r="J147" t="s">
        <v>6</v>
      </c>
      <c r="K147" t="s">
        <v>633</v>
      </c>
      <c r="L147">
        <v>1191</v>
      </c>
      <c r="N147">
        <v>1013</v>
      </c>
      <c r="O147" t="s">
        <v>500</v>
      </c>
      <c r="P147" t="s">
        <v>500</v>
      </c>
      <c r="Q147">
        <v>1</v>
      </c>
      <c r="W147">
        <v>0</v>
      </c>
      <c r="X147">
        <v>71966457</v>
      </c>
      <c r="Y147">
        <f t="shared" si="82"/>
        <v>9.3000000000000007</v>
      </c>
      <c r="AA147">
        <v>0</v>
      </c>
      <c r="AB147">
        <v>0</v>
      </c>
      <c r="AC147">
        <v>0</v>
      </c>
      <c r="AD147">
        <v>497.39</v>
      </c>
      <c r="AE147">
        <v>0</v>
      </c>
      <c r="AF147">
        <v>0</v>
      </c>
      <c r="AG147">
        <v>0</v>
      </c>
      <c r="AH147">
        <v>11.09</v>
      </c>
      <c r="AI147">
        <v>1</v>
      </c>
      <c r="AJ147">
        <v>1</v>
      </c>
      <c r="AK147">
        <v>1</v>
      </c>
      <c r="AL147">
        <v>44.85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9.3000000000000007</v>
      </c>
      <c r="AU147" t="s">
        <v>6</v>
      </c>
      <c r="AV147">
        <v>1</v>
      </c>
      <c r="AW147">
        <v>2</v>
      </c>
      <c r="AX147">
        <v>92876623</v>
      </c>
      <c r="AY147">
        <v>1</v>
      </c>
      <c r="AZ147">
        <v>0</v>
      </c>
      <c r="BA147">
        <v>116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ROUND(AT147*Source!I186*AH147*AL147,0)</f>
        <v>4626</v>
      </c>
      <c r="CV147">
        <f>ROUND(Y147*Source!I186,7)</f>
        <v>9.3000000000000007</v>
      </c>
      <c r="CW147">
        <v>0</v>
      </c>
      <c r="CX147">
        <f>ROUND(Y147*Source!I186,7)</f>
        <v>9.3000000000000007</v>
      </c>
      <c r="CY147">
        <f>AD147</f>
        <v>497.39</v>
      </c>
      <c r="CZ147">
        <f>AH147</f>
        <v>11.09</v>
      </c>
      <c r="DA147">
        <f>AL147</f>
        <v>44.85</v>
      </c>
      <c r="DB147">
        <f t="shared" si="83"/>
        <v>103.14</v>
      </c>
      <c r="DC147">
        <f t="shared" si="84"/>
        <v>0</v>
      </c>
      <c r="DD147" t="s">
        <v>6</v>
      </c>
      <c r="DE147" t="s">
        <v>6</v>
      </c>
      <c r="DF147">
        <f>ROUND(ROUND(AE147,0)*CX147,0)</f>
        <v>0</v>
      </c>
      <c r="DG147">
        <f t="shared" si="90"/>
        <v>0</v>
      </c>
      <c r="DH147">
        <f t="shared" si="91"/>
        <v>0</v>
      </c>
      <c r="DI147">
        <f>ROUND(ROUND(AH147*AL147,0)*CX147,0)</f>
        <v>4622</v>
      </c>
      <c r="DJ147">
        <f>DI147</f>
        <v>4622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ROW(Source!A186)</f>
        <v>186</v>
      </c>
      <c r="B148">
        <v>92875993</v>
      </c>
      <c r="C148">
        <v>92876605</v>
      </c>
      <c r="D148">
        <v>49510905</v>
      </c>
      <c r="E148">
        <v>70</v>
      </c>
      <c r="F148">
        <v>1</v>
      </c>
      <c r="G148">
        <v>1</v>
      </c>
      <c r="H148">
        <v>1</v>
      </c>
      <c r="I148" t="s">
        <v>553</v>
      </c>
      <c r="J148" t="s">
        <v>6</v>
      </c>
      <c r="K148" t="s">
        <v>554</v>
      </c>
      <c r="L148">
        <v>1191</v>
      </c>
      <c r="N148">
        <v>1013</v>
      </c>
      <c r="O148" t="s">
        <v>500</v>
      </c>
      <c r="P148" t="s">
        <v>500</v>
      </c>
      <c r="Q148">
        <v>1</v>
      </c>
      <c r="W148">
        <v>0</v>
      </c>
      <c r="X148">
        <v>-1417349443</v>
      </c>
      <c r="Y148">
        <f t="shared" si="82"/>
        <v>0.4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44.85</v>
      </c>
      <c r="AL148">
        <v>1</v>
      </c>
      <c r="AM148">
        <v>4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6</v>
      </c>
      <c r="AT148">
        <v>0.4</v>
      </c>
      <c r="AU148" t="s">
        <v>6</v>
      </c>
      <c r="AV148">
        <v>2</v>
      </c>
      <c r="AW148">
        <v>2</v>
      </c>
      <c r="AX148">
        <v>92876624</v>
      </c>
      <c r="AY148">
        <v>1</v>
      </c>
      <c r="AZ148">
        <v>0</v>
      </c>
      <c r="BA148">
        <v>117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ROUND(Y148*Source!I186,7)</f>
        <v>0.4</v>
      </c>
      <c r="CY148">
        <f>AD148</f>
        <v>0</v>
      </c>
      <c r="CZ148">
        <f>AH148</f>
        <v>0</v>
      </c>
      <c r="DA148">
        <f>AL148</f>
        <v>1</v>
      </c>
      <c r="DB148">
        <f t="shared" si="83"/>
        <v>0</v>
      </c>
      <c r="DC148">
        <f t="shared" si="84"/>
        <v>0</v>
      </c>
      <c r="DD148" t="s">
        <v>6</v>
      </c>
      <c r="DE148" t="s">
        <v>6</v>
      </c>
      <c r="DF148">
        <f>ROUND(ROUND(AE148,0)*CX148,0)</f>
        <v>0</v>
      </c>
      <c r="DG148">
        <f t="shared" si="90"/>
        <v>0</v>
      </c>
      <c r="DH148">
        <f>ROUND(ROUND(AG148*AK148,0)*CX148,0)</f>
        <v>0</v>
      </c>
      <c r="DI148">
        <f t="shared" ref="DI148:DI163" si="93">ROUND(ROUND(AH148,0)*CX148,0)</f>
        <v>0</v>
      </c>
      <c r="DJ148">
        <f>DI148</f>
        <v>0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ROW(Source!A186)</f>
        <v>186</v>
      </c>
      <c r="B149">
        <v>92875993</v>
      </c>
      <c r="C149">
        <v>92876605</v>
      </c>
      <c r="D149">
        <v>49672727</v>
      </c>
      <c r="E149">
        <v>1</v>
      </c>
      <c r="F149">
        <v>1</v>
      </c>
      <c r="G149">
        <v>1</v>
      </c>
      <c r="H149">
        <v>2</v>
      </c>
      <c r="I149" t="s">
        <v>634</v>
      </c>
      <c r="J149" t="s">
        <v>635</v>
      </c>
      <c r="K149" t="s">
        <v>636</v>
      </c>
      <c r="L149">
        <v>1367</v>
      </c>
      <c r="N149">
        <v>1011</v>
      </c>
      <c r="O149" t="s">
        <v>558</v>
      </c>
      <c r="P149" t="s">
        <v>558</v>
      </c>
      <c r="Q149">
        <v>1</v>
      </c>
      <c r="W149">
        <v>0</v>
      </c>
      <c r="X149">
        <v>-896236776</v>
      </c>
      <c r="Y149">
        <f t="shared" si="82"/>
        <v>0.4</v>
      </c>
      <c r="AA149">
        <v>0</v>
      </c>
      <c r="AB149">
        <v>1414.64</v>
      </c>
      <c r="AC149">
        <v>451.19</v>
      </c>
      <c r="AD149">
        <v>0</v>
      </c>
      <c r="AE149">
        <v>0</v>
      </c>
      <c r="AF149">
        <v>89.99</v>
      </c>
      <c r="AG149">
        <v>10.06</v>
      </c>
      <c r="AH149">
        <v>0</v>
      </c>
      <c r="AI149">
        <v>1</v>
      </c>
      <c r="AJ149">
        <v>15.72</v>
      </c>
      <c r="AK149">
        <v>44.85</v>
      </c>
      <c r="AL149">
        <v>1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0.4</v>
      </c>
      <c r="AU149" t="s">
        <v>6</v>
      </c>
      <c r="AV149">
        <v>0</v>
      </c>
      <c r="AW149">
        <v>2</v>
      </c>
      <c r="AX149">
        <v>92876625</v>
      </c>
      <c r="AY149">
        <v>1</v>
      </c>
      <c r="AZ149">
        <v>0</v>
      </c>
      <c r="BA149">
        <v>118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ROUND(Y149*Source!I186*DO149,7)</f>
        <v>0</v>
      </c>
      <c r="CX149">
        <f>ROUND(Y149*Source!I186,7)</f>
        <v>0.4</v>
      </c>
      <c r="CY149">
        <f>AB149</f>
        <v>1414.64</v>
      </c>
      <c r="CZ149">
        <f>AF149</f>
        <v>89.99</v>
      </c>
      <c r="DA149">
        <f>AJ149</f>
        <v>15.72</v>
      </c>
      <c r="DB149">
        <f t="shared" si="83"/>
        <v>36</v>
      </c>
      <c r="DC149">
        <f t="shared" si="84"/>
        <v>4.0199999999999996</v>
      </c>
      <c r="DD149" t="s">
        <v>6</v>
      </c>
      <c r="DE149" t="s">
        <v>6</v>
      </c>
      <c r="DF149">
        <f>ROUND(ROUND(AE149,0)*CX149,0)</f>
        <v>0</v>
      </c>
      <c r="DG149">
        <f>ROUND(ROUND(AF149*AJ149,0)*CX149,0)</f>
        <v>566</v>
      </c>
      <c r="DH149">
        <f>ROUND(ROUND(AG149*AK149,0)*CX149,0)</f>
        <v>180</v>
      </c>
      <c r="DI149">
        <f t="shared" si="93"/>
        <v>0</v>
      </c>
      <c r="DJ149">
        <f>DG149</f>
        <v>566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ROW(Source!A186)</f>
        <v>186</v>
      </c>
      <c r="B150">
        <v>92875993</v>
      </c>
      <c r="C150">
        <v>92876605</v>
      </c>
      <c r="D150">
        <v>49521849</v>
      </c>
      <c r="E150">
        <v>1</v>
      </c>
      <c r="F150">
        <v>1</v>
      </c>
      <c r="G150">
        <v>1</v>
      </c>
      <c r="H150">
        <v>3</v>
      </c>
      <c r="I150" t="s">
        <v>590</v>
      </c>
      <c r="J150" t="s">
        <v>591</v>
      </c>
      <c r="K150" t="s">
        <v>592</v>
      </c>
      <c r="L150">
        <v>1346</v>
      </c>
      <c r="N150">
        <v>1009</v>
      </c>
      <c r="O150" t="s">
        <v>504</v>
      </c>
      <c r="P150" t="s">
        <v>504</v>
      </c>
      <c r="Q150">
        <v>1</v>
      </c>
      <c r="W150">
        <v>0</v>
      </c>
      <c r="X150">
        <v>818898041</v>
      </c>
      <c r="Y150">
        <f t="shared" si="82"/>
        <v>0.01</v>
      </c>
      <c r="AA150">
        <v>275.18</v>
      </c>
      <c r="AB150">
        <v>0</v>
      </c>
      <c r="AC150">
        <v>0</v>
      </c>
      <c r="AD150">
        <v>0</v>
      </c>
      <c r="AE150">
        <v>27.74</v>
      </c>
      <c r="AF150">
        <v>0</v>
      </c>
      <c r="AG150">
        <v>0</v>
      </c>
      <c r="AH150">
        <v>0</v>
      </c>
      <c r="AI150">
        <v>9.92</v>
      </c>
      <c r="AJ150">
        <v>1</v>
      </c>
      <c r="AK150">
        <v>1</v>
      </c>
      <c r="AL150">
        <v>1</v>
      </c>
      <c r="AM150">
        <v>4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6</v>
      </c>
      <c r="AT150">
        <v>0.01</v>
      </c>
      <c r="AU150" t="s">
        <v>6</v>
      </c>
      <c r="AV150">
        <v>0</v>
      </c>
      <c r="AW150">
        <v>2</v>
      </c>
      <c r="AX150">
        <v>92876626</v>
      </c>
      <c r="AY150">
        <v>1</v>
      </c>
      <c r="AZ150">
        <v>0</v>
      </c>
      <c r="BA150">
        <v>119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ROUND(Y150*Source!I186,7)</f>
        <v>0.01</v>
      </c>
      <c r="CY150">
        <f t="shared" ref="CY150:CY163" si="94">AA150</f>
        <v>275.18</v>
      </c>
      <c r="CZ150">
        <f t="shared" ref="CZ150:CZ163" si="95">AE150</f>
        <v>27.74</v>
      </c>
      <c r="DA150">
        <f t="shared" ref="DA150:DA163" si="96">AI150</f>
        <v>9.92</v>
      </c>
      <c r="DB150">
        <f t="shared" si="83"/>
        <v>0.28000000000000003</v>
      </c>
      <c r="DC150">
        <f t="shared" si="84"/>
        <v>0</v>
      </c>
      <c r="DD150" t="s">
        <v>6</v>
      </c>
      <c r="DE150" t="s">
        <v>6</v>
      </c>
      <c r="DF150">
        <f t="shared" ref="DF150:DF163" si="97">ROUND(ROUND(AE150*AI150,0)*CX150,0)</f>
        <v>3</v>
      </c>
      <c r="DG150">
        <f t="shared" ref="DG150:DG165" si="98">ROUND(ROUND(AF150,0)*CX150,0)</f>
        <v>0</v>
      </c>
      <c r="DH150">
        <f t="shared" ref="DH150:DH164" si="99">ROUND(ROUND(AG150,0)*CX150,0)</f>
        <v>0</v>
      </c>
      <c r="DI150">
        <f t="shared" si="93"/>
        <v>0</v>
      </c>
      <c r="DJ150">
        <f t="shared" ref="DJ150:DJ163" si="100">DF150</f>
        <v>3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ROW(Source!A186)</f>
        <v>186</v>
      </c>
      <c r="B151">
        <v>92875993</v>
      </c>
      <c r="C151">
        <v>92876605</v>
      </c>
      <c r="D151">
        <v>49523482</v>
      </c>
      <c r="E151">
        <v>1</v>
      </c>
      <c r="F151">
        <v>1</v>
      </c>
      <c r="G151">
        <v>1</v>
      </c>
      <c r="H151">
        <v>3</v>
      </c>
      <c r="I151" t="s">
        <v>501</v>
      </c>
      <c r="J151" t="s">
        <v>502</v>
      </c>
      <c r="K151" t="s">
        <v>503</v>
      </c>
      <c r="L151">
        <v>1346</v>
      </c>
      <c r="N151">
        <v>1009</v>
      </c>
      <c r="O151" t="s">
        <v>504</v>
      </c>
      <c r="P151" t="s">
        <v>504</v>
      </c>
      <c r="Q151">
        <v>1</v>
      </c>
      <c r="W151">
        <v>0</v>
      </c>
      <c r="X151">
        <v>2109306601</v>
      </c>
      <c r="Y151">
        <f t="shared" si="82"/>
        <v>0.02</v>
      </c>
      <c r="AA151">
        <v>905.6</v>
      </c>
      <c r="AB151">
        <v>0</v>
      </c>
      <c r="AC151">
        <v>0</v>
      </c>
      <c r="AD151">
        <v>0</v>
      </c>
      <c r="AE151">
        <v>91.29</v>
      </c>
      <c r="AF151">
        <v>0</v>
      </c>
      <c r="AG151">
        <v>0</v>
      </c>
      <c r="AH151">
        <v>0</v>
      </c>
      <c r="AI151">
        <v>9.92</v>
      </c>
      <c r="AJ151">
        <v>1</v>
      </c>
      <c r="AK151">
        <v>1</v>
      </c>
      <c r="AL151">
        <v>1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0.02</v>
      </c>
      <c r="AU151" t="s">
        <v>6</v>
      </c>
      <c r="AV151">
        <v>0</v>
      </c>
      <c r="AW151">
        <v>2</v>
      </c>
      <c r="AX151">
        <v>92876627</v>
      </c>
      <c r="AY151">
        <v>1</v>
      </c>
      <c r="AZ151">
        <v>0</v>
      </c>
      <c r="BA151">
        <v>120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ROUND(Y151*Source!I186,7)</f>
        <v>0.02</v>
      </c>
      <c r="CY151">
        <f t="shared" si="94"/>
        <v>905.6</v>
      </c>
      <c r="CZ151">
        <f t="shared" si="95"/>
        <v>91.29</v>
      </c>
      <c r="DA151">
        <f t="shared" si="96"/>
        <v>9.92</v>
      </c>
      <c r="DB151">
        <f t="shared" si="83"/>
        <v>1.83</v>
      </c>
      <c r="DC151">
        <f t="shared" si="84"/>
        <v>0</v>
      </c>
      <c r="DD151" t="s">
        <v>6</v>
      </c>
      <c r="DE151" t="s">
        <v>6</v>
      </c>
      <c r="DF151">
        <f t="shared" si="97"/>
        <v>18</v>
      </c>
      <c r="DG151">
        <f t="shared" si="98"/>
        <v>0</v>
      </c>
      <c r="DH151">
        <f t="shared" si="99"/>
        <v>0</v>
      </c>
      <c r="DI151">
        <f t="shared" si="93"/>
        <v>0</v>
      </c>
      <c r="DJ151">
        <f t="shared" si="100"/>
        <v>18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ROW(Source!A186)</f>
        <v>186</v>
      </c>
      <c r="B152">
        <v>92875993</v>
      </c>
      <c r="C152">
        <v>92876605</v>
      </c>
      <c r="D152">
        <v>49525488</v>
      </c>
      <c r="E152">
        <v>1</v>
      </c>
      <c r="F152">
        <v>1</v>
      </c>
      <c r="G152">
        <v>1</v>
      </c>
      <c r="H152">
        <v>3</v>
      </c>
      <c r="I152" t="s">
        <v>620</v>
      </c>
      <c r="J152" t="s">
        <v>621</v>
      </c>
      <c r="K152" t="s">
        <v>622</v>
      </c>
      <c r="L152">
        <v>1346</v>
      </c>
      <c r="N152">
        <v>1009</v>
      </c>
      <c r="O152" t="s">
        <v>504</v>
      </c>
      <c r="P152" t="s">
        <v>504</v>
      </c>
      <c r="Q152">
        <v>1</v>
      </c>
      <c r="W152">
        <v>0</v>
      </c>
      <c r="X152">
        <v>-1864341761</v>
      </c>
      <c r="Y152">
        <f t="shared" si="82"/>
        <v>0.3</v>
      </c>
      <c r="AA152">
        <v>89.68</v>
      </c>
      <c r="AB152">
        <v>0</v>
      </c>
      <c r="AC152">
        <v>0</v>
      </c>
      <c r="AD152">
        <v>0</v>
      </c>
      <c r="AE152">
        <v>9.0399999999999991</v>
      </c>
      <c r="AF152">
        <v>0</v>
      </c>
      <c r="AG152">
        <v>0</v>
      </c>
      <c r="AH152">
        <v>0</v>
      </c>
      <c r="AI152">
        <v>9.92</v>
      </c>
      <c r="AJ152">
        <v>1</v>
      </c>
      <c r="AK152">
        <v>1</v>
      </c>
      <c r="AL152">
        <v>1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0.3</v>
      </c>
      <c r="AU152" t="s">
        <v>6</v>
      </c>
      <c r="AV152">
        <v>0</v>
      </c>
      <c r="AW152">
        <v>2</v>
      </c>
      <c r="AX152">
        <v>92876628</v>
      </c>
      <c r="AY152">
        <v>1</v>
      </c>
      <c r="AZ152">
        <v>0</v>
      </c>
      <c r="BA152">
        <v>121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ROUND(Y152*Source!I186,7)</f>
        <v>0.3</v>
      </c>
      <c r="CY152">
        <f t="shared" si="94"/>
        <v>89.68</v>
      </c>
      <c r="CZ152">
        <f t="shared" si="95"/>
        <v>9.0399999999999991</v>
      </c>
      <c r="DA152">
        <f t="shared" si="96"/>
        <v>9.92</v>
      </c>
      <c r="DB152">
        <f t="shared" si="83"/>
        <v>2.71</v>
      </c>
      <c r="DC152">
        <f t="shared" si="84"/>
        <v>0</v>
      </c>
      <c r="DD152" t="s">
        <v>6</v>
      </c>
      <c r="DE152" t="s">
        <v>6</v>
      </c>
      <c r="DF152">
        <f t="shared" si="97"/>
        <v>27</v>
      </c>
      <c r="DG152">
        <f t="shared" si="98"/>
        <v>0</v>
      </c>
      <c r="DH152">
        <f t="shared" si="99"/>
        <v>0</v>
      </c>
      <c r="DI152">
        <f t="shared" si="93"/>
        <v>0</v>
      </c>
      <c r="DJ152">
        <f t="shared" si="100"/>
        <v>27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ROW(Source!A186)</f>
        <v>186</v>
      </c>
      <c r="B153">
        <v>92875993</v>
      </c>
      <c r="C153">
        <v>92876605</v>
      </c>
      <c r="D153">
        <v>49525618</v>
      </c>
      <c r="E153">
        <v>1</v>
      </c>
      <c r="F153">
        <v>1</v>
      </c>
      <c r="G153">
        <v>1</v>
      </c>
      <c r="H153">
        <v>3</v>
      </c>
      <c r="I153" t="s">
        <v>596</v>
      </c>
      <c r="J153" t="s">
        <v>597</v>
      </c>
      <c r="K153" t="s">
        <v>598</v>
      </c>
      <c r="L153">
        <v>1425</v>
      </c>
      <c r="N153">
        <v>1013</v>
      </c>
      <c r="O153" t="s">
        <v>79</v>
      </c>
      <c r="P153" t="s">
        <v>79</v>
      </c>
      <c r="Q153">
        <v>1</v>
      </c>
      <c r="W153">
        <v>0</v>
      </c>
      <c r="X153">
        <v>43090968</v>
      </c>
      <c r="Y153">
        <f t="shared" si="82"/>
        <v>0.1</v>
      </c>
      <c r="AA153">
        <v>823.36</v>
      </c>
      <c r="AB153">
        <v>0</v>
      </c>
      <c r="AC153">
        <v>0</v>
      </c>
      <c r="AD153">
        <v>0</v>
      </c>
      <c r="AE153">
        <v>83</v>
      </c>
      <c r="AF153">
        <v>0</v>
      </c>
      <c r="AG153">
        <v>0</v>
      </c>
      <c r="AH153">
        <v>0</v>
      </c>
      <c r="AI153">
        <v>9.92</v>
      </c>
      <c r="AJ153">
        <v>1</v>
      </c>
      <c r="AK153">
        <v>1</v>
      </c>
      <c r="AL153">
        <v>1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0.1</v>
      </c>
      <c r="AU153" t="s">
        <v>6</v>
      </c>
      <c r="AV153">
        <v>0</v>
      </c>
      <c r="AW153">
        <v>2</v>
      </c>
      <c r="AX153">
        <v>92876629</v>
      </c>
      <c r="AY153">
        <v>1</v>
      </c>
      <c r="AZ153">
        <v>0</v>
      </c>
      <c r="BA153">
        <v>122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ROUND(Y153*Source!I186,7)</f>
        <v>0.1</v>
      </c>
      <c r="CY153">
        <f t="shared" si="94"/>
        <v>823.36</v>
      </c>
      <c r="CZ153">
        <f t="shared" si="95"/>
        <v>83</v>
      </c>
      <c r="DA153">
        <f t="shared" si="96"/>
        <v>9.92</v>
      </c>
      <c r="DB153">
        <f t="shared" si="83"/>
        <v>8.3000000000000007</v>
      </c>
      <c r="DC153">
        <f t="shared" si="84"/>
        <v>0</v>
      </c>
      <c r="DD153" t="s">
        <v>6</v>
      </c>
      <c r="DE153" t="s">
        <v>6</v>
      </c>
      <c r="DF153">
        <f t="shared" si="97"/>
        <v>82</v>
      </c>
      <c r="DG153">
        <f t="shared" si="98"/>
        <v>0</v>
      </c>
      <c r="DH153">
        <f t="shared" si="99"/>
        <v>0</v>
      </c>
      <c r="DI153">
        <f t="shared" si="93"/>
        <v>0</v>
      </c>
      <c r="DJ153">
        <f t="shared" si="100"/>
        <v>82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ROW(Source!A186)</f>
        <v>186</v>
      </c>
      <c r="B154">
        <v>92875993</v>
      </c>
      <c r="C154">
        <v>92876605</v>
      </c>
      <c r="D154">
        <v>49527696</v>
      </c>
      <c r="E154">
        <v>1</v>
      </c>
      <c r="F154">
        <v>1</v>
      </c>
      <c r="G154">
        <v>1</v>
      </c>
      <c r="H154">
        <v>3</v>
      </c>
      <c r="I154" t="s">
        <v>529</v>
      </c>
      <c r="J154" t="s">
        <v>530</v>
      </c>
      <c r="K154" t="s">
        <v>531</v>
      </c>
      <c r="L154">
        <v>1348</v>
      </c>
      <c r="N154">
        <v>1009</v>
      </c>
      <c r="O154" t="s">
        <v>511</v>
      </c>
      <c r="P154" t="s">
        <v>511</v>
      </c>
      <c r="Q154">
        <v>1000</v>
      </c>
      <c r="W154">
        <v>0</v>
      </c>
      <c r="X154">
        <v>-385628651</v>
      </c>
      <c r="Y154">
        <f t="shared" si="82"/>
        <v>2.9999999999999997E-4</v>
      </c>
      <c r="AA154">
        <v>7241.4</v>
      </c>
      <c r="AB154">
        <v>0</v>
      </c>
      <c r="AC154">
        <v>0</v>
      </c>
      <c r="AD154">
        <v>0</v>
      </c>
      <c r="AE154">
        <v>729.98</v>
      </c>
      <c r="AF154">
        <v>0</v>
      </c>
      <c r="AG154">
        <v>0</v>
      </c>
      <c r="AH154">
        <v>0</v>
      </c>
      <c r="AI154">
        <v>9.92</v>
      </c>
      <c r="AJ154">
        <v>1</v>
      </c>
      <c r="AK154">
        <v>1</v>
      </c>
      <c r="AL154">
        <v>1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2.9999999999999997E-4</v>
      </c>
      <c r="AU154" t="s">
        <v>6</v>
      </c>
      <c r="AV154">
        <v>0</v>
      </c>
      <c r="AW154">
        <v>2</v>
      </c>
      <c r="AX154">
        <v>92876630</v>
      </c>
      <c r="AY154">
        <v>1</v>
      </c>
      <c r="AZ154">
        <v>0</v>
      </c>
      <c r="BA154">
        <v>123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ROUND(Y154*Source!I186,7)</f>
        <v>2.9999999999999997E-4</v>
      </c>
      <c r="CY154">
        <f t="shared" si="94"/>
        <v>7241.4</v>
      </c>
      <c r="CZ154">
        <f t="shared" si="95"/>
        <v>729.98</v>
      </c>
      <c r="DA154">
        <f t="shared" si="96"/>
        <v>9.92</v>
      </c>
      <c r="DB154">
        <f t="shared" si="83"/>
        <v>0.22</v>
      </c>
      <c r="DC154">
        <f t="shared" si="84"/>
        <v>0</v>
      </c>
      <c r="DD154" t="s">
        <v>6</v>
      </c>
      <c r="DE154" t="s">
        <v>6</v>
      </c>
      <c r="DF154">
        <f t="shared" si="97"/>
        <v>2</v>
      </c>
      <c r="DG154">
        <f t="shared" si="98"/>
        <v>0</v>
      </c>
      <c r="DH154">
        <f t="shared" si="99"/>
        <v>0</v>
      </c>
      <c r="DI154">
        <f t="shared" si="93"/>
        <v>0</v>
      </c>
      <c r="DJ154">
        <f t="shared" si="100"/>
        <v>2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ROW(Source!A186)</f>
        <v>186</v>
      </c>
      <c r="B155">
        <v>92875993</v>
      </c>
      <c r="C155">
        <v>92876605</v>
      </c>
      <c r="D155">
        <v>49545541</v>
      </c>
      <c r="E155">
        <v>1</v>
      </c>
      <c r="F155">
        <v>1</v>
      </c>
      <c r="G155">
        <v>1</v>
      </c>
      <c r="H155">
        <v>3</v>
      </c>
      <c r="I155" t="s">
        <v>646</v>
      </c>
      <c r="J155" t="s">
        <v>647</v>
      </c>
      <c r="K155" t="s">
        <v>648</v>
      </c>
      <c r="L155">
        <v>1348</v>
      </c>
      <c r="N155">
        <v>1009</v>
      </c>
      <c r="O155" t="s">
        <v>511</v>
      </c>
      <c r="P155" t="s">
        <v>511</v>
      </c>
      <c r="Q155">
        <v>1000</v>
      </c>
      <c r="W155">
        <v>0</v>
      </c>
      <c r="X155">
        <v>2070533112</v>
      </c>
      <c r="Y155">
        <f t="shared" si="82"/>
        <v>1E-4</v>
      </c>
      <c r="AA155">
        <v>372168.64</v>
      </c>
      <c r="AB155">
        <v>0</v>
      </c>
      <c r="AC155">
        <v>0</v>
      </c>
      <c r="AD155">
        <v>0</v>
      </c>
      <c r="AE155">
        <v>37517</v>
      </c>
      <c r="AF155">
        <v>0</v>
      </c>
      <c r="AG155">
        <v>0</v>
      </c>
      <c r="AH155">
        <v>0</v>
      </c>
      <c r="AI155">
        <v>9.92</v>
      </c>
      <c r="AJ155">
        <v>1</v>
      </c>
      <c r="AK155">
        <v>1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1E-4</v>
      </c>
      <c r="AU155" t="s">
        <v>6</v>
      </c>
      <c r="AV155">
        <v>0</v>
      </c>
      <c r="AW155">
        <v>2</v>
      </c>
      <c r="AX155">
        <v>92876631</v>
      </c>
      <c r="AY155">
        <v>1</v>
      </c>
      <c r="AZ155">
        <v>0</v>
      </c>
      <c r="BA155">
        <v>124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ROUND(Y155*Source!I186,7)</f>
        <v>1E-4</v>
      </c>
      <c r="CY155">
        <f t="shared" si="94"/>
        <v>372168.64</v>
      </c>
      <c r="CZ155">
        <f t="shared" si="95"/>
        <v>37517</v>
      </c>
      <c r="DA155">
        <f t="shared" si="96"/>
        <v>9.92</v>
      </c>
      <c r="DB155">
        <f t="shared" si="83"/>
        <v>3.75</v>
      </c>
      <c r="DC155">
        <f t="shared" si="84"/>
        <v>0</v>
      </c>
      <c r="DD155" t="s">
        <v>6</v>
      </c>
      <c r="DE155" t="s">
        <v>6</v>
      </c>
      <c r="DF155">
        <f t="shared" si="97"/>
        <v>37</v>
      </c>
      <c r="DG155">
        <f t="shared" si="98"/>
        <v>0</v>
      </c>
      <c r="DH155">
        <f t="shared" si="99"/>
        <v>0</v>
      </c>
      <c r="DI155">
        <f t="shared" si="93"/>
        <v>0</v>
      </c>
      <c r="DJ155">
        <f t="shared" si="100"/>
        <v>37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ROW(Source!A186)</f>
        <v>186</v>
      </c>
      <c r="B156">
        <v>92875993</v>
      </c>
      <c r="C156">
        <v>92876605</v>
      </c>
      <c r="D156">
        <v>49545860</v>
      </c>
      <c r="E156">
        <v>1</v>
      </c>
      <c r="F156">
        <v>1</v>
      </c>
      <c r="G156">
        <v>1</v>
      </c>
      <c r="H156">
        <v>3</v>
      </c>
      <c r="I156" t="s">
        <v>508</v>
      </c>
      <c r="J156" t="s">
        <v>509</v>
      </c>
      <c r="K156" t="s">
        <v>510</v>
      </c>
      <c r="L156">
        <v>1348</v>
      </c>
      <c r="N156">
        <v>1009</v>
      </c>
      <c r="O156" t="s">
        <v>511</v>
      </c>
      <c r="P156" t="s">
        <v>511</v>
      </c>
      <c r="Q156">
        <v>1000</v>
      </c>
      <c r="W156">
        <v>0</v>
      </c>
      <c r="X156">
        <v>-1929795800</v>
      </c>
      <c r="Y156">
        <f t="shared" si="82"/>
        <v>6.0000000000000002E-5</v>
      </c>
      <c r="AA156">
        <v>652240</v>
      </c>
      <c r="AB156">
        <v>0</v>
      </c>
      <c r="AC156">
        <v>0</v>
      </c>
      <c r="AD156">
        <v>0</v>
      </c>
      <c r="AE156">
        <v>65750</v>
      </c>
      <c r="AF156">
        <v>0</v>
      </c>
      <c r="AG156">
        <v>0</v>
      </c>
      <c r="AH156">
        <v>0</v>
      </c>
      <c r="AI156">
        <v>9.92</v>
      </c>
      <c r="AJ156">
        <v>1</v>
      </c>
      <c r="AK156">
        <v>1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6.0000000000000002E-5</v>
      </c>
      <c r="AU156" t="s">
        <v>6</v>
      </c>
      <c r="AV156">
        <v>0</v>
      </c>
      <c r="AW156">
        <v>2</v>
      </c>
      <c r="AX156">
        <v>92876632</v>
      </c>
      <c r="AY156">
        <v>1</v>
      </c>
      <c r="AZ156">
        <v>0</v>
      </c>
      <c r="BA156">
        <v>125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ROUND(Y156*Source!I186,7)</f>
        <v>6.0000000000000002E-5</v>
      </c>
      <c r="CY156">
        <f t="shared" si="94"/>
        <v>652240</v>
      </c>
      <c r="CZ156">
        <f t="shared" si="95"/>
        <v>65750</v>
      </c>
      <c r="DA156">
        <f t="shared" si="96"/>
        <v>9.92</v>
      </c>
      <c r="DB156">
        <f t="shared" si="83"/>
        <v>3.95</v>
      </c>
      <c r="DC156">
        <f t="shared" si="84"/>
        <v>0</v>
      </c>
      <c r="DD156" t="s">
        <v>6</v>
      </c>
      <c r="DE156" t="s">
        <v>6</v>
      </c>
      <c r="DF156">
        <f t="shared" si="97"/>
        <v>39</v>
      </c>
      <c r="DG156">
        <f t="shared" si="98"/>
        <v>0</v>
      </c>
      <c r="DH156">
        <f t="shared" si="99"/>
        <v>0</v>
      </c>
      <c r="DI156">
        <f t="shared" si="93"/>
        <v>0</v>
      </c>
      <c r="DJ156">
        <f t="shared" si="100"/>
        <v>39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ROW(Source!A186)</f>
        <v>186</v>
      </c>
      <c r="B157">
        <v>92875993</v>
      </c>
      <c r="C157">
        <v>92876605</v>
      </c>
      <c r="D157">
        <v>49554092</v>
      </c>
      <c r="E157">
        <v>1</v>
      </c>
      <c r="F157">
        <v>1</v>
      </c>
      <c r="G157">
        <v>1</v>
      </c>
      <c r="H157">
        <v>3</v>
      </c>
      <c r="I157" t="s">
        <v>637</v>
      </c>
      <c r="J157" t="s">
        <v>638</v>
      </c>
      <c r="K157" t="s">
        <v>639</v>
      </c>
      <c r="L157">
        <v>1348</v>
      </c>
      <c r="N157">
        <v>1009</v>
      </c>
      <c r="O157" t="s">
        <v>511</v>
      </c>
      <c r="P157" t="s">
        <v>511</v>
      </c>
      <c r="Q157">
        <v>1000</v>
      </c>
      <c r="W157">
        <v>0</v>
      </c>
      <c r="X157">
        <v>1011455416</v>
      </c>
      <c r="Y157">
        <f t="shared" si="82"/>
        <v>2.0000000000000002E-5</v>
      </c>
      <c r="AA157">
        <v>153571.51999999999</v>
      </c>
      <c r="AB157">
        <v>0</v>
      </c>
      <c r="AC157">
        <v>0</v>
      </c>
      <c r="AD157">
        <v>0</v>
      </c>
      <c r="AE157">
        <v>15481</v>
      </c>
      <c r="AF157">
        <v>0</v>
      </c>
      <c r="AG157">
        <v>0</v>
      </c>
      <c r="AH157">
        <v>0</v>
      </c>
      <c r="AI157">
        <v>9.92</v>
      </c>
      <c r="AJ157">
        <v>1</v>
      </c>
      <c r="AK157">
        <v>1</v>
      </c>
      <c r="AL157">
        <v>1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6</v>
      </c>
      <c r="AT157">
        <v>2.0000000000000002E-5</v>
      </c>
      <c r="AU157" t="s">
        <v>6</v>
      </c>
      <c r="AV157">
        <v>0</v>
      </c>
      <c r="AW157">
        <v>2</v>
      </c>
      <c r="AX157">
        <v>92876633</v>
      </c>
      <c r="AY157">
        <v>1</v>
      </c>
      <c r="AZ157">
        <v>0</v>
      </c>
      <c r="BA157">
        <v>126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ROUND(Y157*Source!I186,7)</f>
        <v>2.0000000000000002E-5</v>
      </c>
      <c r="CY157">
        <f t="shared" si="94"/>
        <v>153571.51999999999</v>
      </c>
      <c r="CZ157">
        <f t="shared" si="95"/>
        <v>15481</v>
      </c>
      <c r="DA157">
        <f t="shared" si="96"/>
        <v>9.92</v>
      </c>
      <c r="DB157">
        <f t="shared" si="83"/>
        <v>0.31</v>
      </c>
      <c r="DC157">
        <f t="shared" si="84"/>
        <v>0</v>
      </c>
      <c r="DD157" t="s">
        <v>6</v>
      </c>
      <c r="DE157" t="s">
        <v>6</v>
      </c>
      <c r="DF157">
        <f t="shared" si="97"/>
        <v>3</v>
      </c>
      <c r="DG157">
        <f t="shared" si="98"/>
        <v>0</v>
      </c>
      <c r="DH157">
        <f t="shared" si="99"/>
        <v>0</v>
      </c>
      <c r="DI157">
        <f t="shared" si="93"/>
        <v>0</v>
      </c>
      <c r="DJ157">
        <f t="shared" si="100"/>
        <v>3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ROW(Source!A186)</f>
        <v>186</v>
      </c>
      <c r="B158">
        <v>92875993</v>
      </c>
      <c r="C158">
        <v>92876605</v>
      </c>
      <c r="D158">
        <v>49554726</v>
      </c>
      <c r="E158">
        <v>1</v>
      </c>
      <c r="F158">
        <v>1</v>
      </c>
      <c r="G158">
        <v>1</v>
      </c>
      <c r="H158">
        <v>3</v>
      </c>
      <c r="I158" t="s">
        <v>640</v>
      </c>
      <c r="J158" t="s">
        <v>641</v>
      </c>
      <c r="K158" t="s">
        <v>642</v>
      </c>
      <c r="L158">
        <v>1346</v>
      </c>
      <c r="N158">
        <v>1009</v>
      </c>
      <c r="O158" t="s">
        <v>504</v>
      </c>
      <c r="P158" t="s">
        <v>504</v>
      </c>
      <c r="Q158">
        <v>1</v>
      </c>
      <c r="W158">
        <v>0</v>
      </c>
      <c r="X158">
        <v>-1682942728</v>
      </c>
      <c r="Y158">
        <f t="shared" si="82"/>
        <v>0.03</v>
      </c>
      <c r="AA158">
        <v>353.45</v>
      </c>
      <c r="AB158">
        <v>0</v>
      </c>
      <c r="AC158">
        <v>0</v>
      </c>
      <c r="AD158">
        <v>0</v>
      </c>
      <c r="AE158">
        <v>35.630000000000003</v>
      </c>
      <c r="AF158">
        <v>0</v>
      </c>
      <c r="AG158">
        <v>0</v>
      </c>
      <c r="AH158">
        <v>0</v>
      </c>
      <c r="AI158">
        <v>9.92</v>
      </c>
      <c r="AJ158">
        <v>1</v>
      </c>
      <c r="AK158">
        <v>1</v>
      </c>
      <c r="AL158">
        <v>1</v>
      </c>
      <c r="AM158">
        <v>4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6</v>
      </c>
      <c r="AT158">
        <v>0.03</v>
      </c>
      <c r="AU158" t="s">
        <v>6</v>
      </c>
      <c r="AV158">
        <v>0</v>
      </c>
      <c r="AW158">
        <v>2</v>
      </c>
      <c r="AX158">
        <v>92876634</v>
      </c>
      <c r="AY158">
        <v>1</v>
      </c>
      <c r="AZ158">
        <v>0</v>
      </c>
      <c r="BA158">
        <v>127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ROUND(Y158*Source!I186,7)</f>
        <v>0.03</v>
      </c>
      <c r="CY158">
        <f t="shared" si="94"/>
        <v>353.45</v>
      </c>
      <c r="CZ158">
        <f t="shared" si="95"/>
        <v>35.630000000000003</v>
      </c>
      <c r="DA158">
        <f t="shared" si="96"/>
        <v>9.92</v>
      </c>
      <c r="DB158">
        <f t="shared" si="83"/>
        <v>1.07</v>
      </c>
      <c r="DC158">
        <f t="shared" si="84"/>
        <v>0</v>
      </c>
      <c r="DD158" t="s">
        <v>6</v>
      </c>
      <c r="DE158" t="s">
        <v>6</v>
      </c>
      <c r="DF158">
        <f t="shared" si="97"/>
        <v>11</v>
      </c>
      <c r="DG158">
        <f t="shared" si="98"/>
        <v>0</v>
      </c>
      <c r="DH158">
        <f t="shared" si="99"/>
        <v>0</v>
      </c>
      <c r="DI158">
        <f t="shared" si="93"/>
        <v>0</v>
      </c>
      <c r="DJ158">
        <f t="shared" si="100"/>
        <v>11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ROW(Source!A186)</f>
        <v>186</v>
      </c>
      <c r="B159">
        <v>92875993</v>
      </c>
      <c r="C159">
        <v>92876605</v>
      </c>
      <c r="D159">
        <v>49569740</v>
      </c>
      <c r="E159">
        <v>1</v>
      </c>
      <c r="F159">
        <v>1</v>
      </c>
      <c r="G159">
        <v>1</v>
      </c>
      <c r="H159">
        <v>3</v>
      </c>
      <c r="I159" t="s">
        <v>649</v>
      </c>
      <c r="J159" t="s">
        <v>650</v>
      </c>
      <c r="K159" t="s">
        <v>651</v>
      </c>
      <c r="L159">
        <v>1425</v>
      </c>
      <c r="N159">
        <v>1013</v>
      </c>
      <c r="O159" t="s">
        <v>79</v>
      </c>
      <c r="P159" t="s">
        <v>79</v>
      </c>
      <c r="Q159">
        <v>1</v>
      </c>
      <c r="W159">
        <v>0</v>
      </c>
      <c r="X159">
        <v>-1340684110</v>
      </c>
      <c r="Y159">
        <f t="shared" si="82"/>
        <v>0.1</v>
      </c>
      <c r="AA159">
        <v>2013.76</v>
      </c>
      <c r="AB159">
        <v>0</v>
      </c>
      <c r="AC159">
        <v>0</v>
      </c>
      <c r="AD159">
        <v>0</v>
      </c>
      <c r="AE159">
        <v>203</v>
      </c>
      <c r="AF159">
        <v>0</v>
      </c>
      <c r="AG159">
        <v>0</v>
      </c>
      <c r="AH159">
        <v>0</v>
      </c>
      <c r="AI159">
        <v>9.92</v>
      </c>
      <c r="AJ159">
        <v>1</v>
      </c>
      <c r="AK159">
        <v>1</v>
      </c>
      <c r="AL159">
        <v>1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0.1</v>
      </c>
      <c r="AU159" t="s">
        <v>6</v>
      </c>
      <c r="AV159">
        <v>0</v>
      </c>
      <c r="AW159">
        <v>2</v>
      </c>
      <c r="AX159">
        <v>92876635</v>
      </c>
      <c r="AY159">
        <v>1</v>
      </c>
      <c r="AZ159">
        <v>0</v>
      </c>
      <c r="BA159">
        <v>128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ROUND(Y159*Source!I186,7)</f>
        <v>0.1</v>
      </c>
      <c r="CY159">
        <f t="shared" si="94"/>
        <v>2013.76</v>
      </c>
      <c r="CZ159">
        <f t="shared" si="95"/>
        <v>203</v>
      </c>
      <c r="DA159">
        <f t="shared" si="96"/>
        <v>9.92</v>
      </c>
      <c r="DB159">
        <f t="shared" si="83"/>
        <v>20.3</v>
      </c>
      <c r="DC159">
        <f t="shared" si="84"/>
        <v>0</v>
      </c>
      <c r="DD159" t="s">
        <v>6</v>
      </c>
      <c r="DE159" t="s">
        <v>6</v>
      </c>
      <c r="DF159">
        <f t="shared" si="97"/>
        <v>201</v>
      </c>
      <c r="DG159">
        <f t="shared" si="98"/>
        <v>0</v>
      </c>
      <c r="DH159">
        <f t="shared" si="99"/>
        <v>0</v>
      </c>
      <c r="DI159">
        <f t="shared" si="93"/>
        <v>0</v>
      </c>
      <c r="DJ159">
        <f t="shared" si="100"/>
        <v>201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ROW(Source!A186)</f>
        <v>186</v>
      </c>
      <c r="B160">
        <v>92875993</v>
      </c>
      <c r="C160">
        <v>92876605</v>
      </c>
      <c r="D160">
        <v>49576283</v>
      </c>
      <c r="E160">
        <v>1</v>
      </c>
      <c r="F160">
        <v>1</v>
      </c>
      <c r="G160">
        <v>1</v>
      </c>
      <c r="H160">
        <v>3</v>
      </c>
      <c r="I160" t="s">
        <v>643</v>
      </c>
      <c r="J160" t="s">
        <v>644</v>
      </c>
      <c r="K160" t="s">
        <v>645</v>
      </c>
      <c r="L160">
        <v>1346</v>
      </c>
      <c r="N160">
        <v>1009</v>
      </c>
      <c r="O160" t="s">
        <v>504</v>
      </c>
      <c r="P160" t="s">
        <v>504</v>
      </c>
      <c r="Q160">
        <v>1</v>
      </c>
      <c r="W160">
        <v>0</v>
      </c>
      <c r="X160">
        <v>518450612</v>
      </c>
      <c r="Y160">
        <f t="shared" si="82"/>
        <v>0.02</v>
      </c>
      <c r="AA160">
        <v>152.47</v>
      </c>
      <c r="AB160">
        <v>0</v>
      </c>
      <c r="AC160">
        <v>0</v>
      </c>
      <c r="AD160">
        <v>0</v>
      </c>
      <c r="AE160">
        <v>15.37</v>
      </c>
      <c r="AF160">
        <v>0</v>
      </c>
      <c r="AG160">
        <v>0</v>
      </c>
      <c r="AH160">
        <v>0</v>
      </c>
      <c r="AI160">
        <v>9.92</v>
      </c>
      <c r="AJ160">
        <v>1</v>
      </c>
      <c r="AK160">
        <v>1</v>
      </c>
      <c r="AL160">
        <v>1</v>
      </c>
      <c r="AM160">
        <v>4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6</v>
      </c>
      <c r="AT160">
        <v>0.02</v>
      </c>
      <c r="AU160" t="s">
        <v>6</v>
      </c>
      <c r="AV160">
        <v>0</v>
      </c>
      <c r="AW160">
        <v>2</v>
      </c>
      <c r="AX160">
        <v>92876636</v>
      </c>
      <c r="AY160">
        <v>1</v>
      </c>
      <c r="AZ160">
        <v>0</v>
      </c>
      <c r="BA160">
        <v>129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ROUND(Y160*Source!I186,7)</f>
        <v>0.02</v>
      </c>
      <c r="CY160">
        <f t="shared" si="94"/>
        <v>152.47</v>
      </c>
      <c r="CZ160">
        <f t="shared" si="95"/>
        <v>15.37</v>
      </c>
      <c r="DA160">
        <f t="shared" si="96"/>
        <v>9.92</v>
      </c>
      <c r="DB160">
        <f t="shared" si="83"/>
        <v>0.31</v>
      </c>
      <c r="DC160">
        <f t="shared" si="84"/>
        <v>0</v>
      </c>
      <c r="DD160" t="s">
        <v>6</v>
      </c>
      <c r="DE160" t="s">
        <v>6</v>
      </c>
      <c r="DF160">
        <f t="shared" si="97"/>
        <v>3</v>
      </c>
      <c r="DG160">
        <f t="shared" si="98"/>
        <v>0</v>
      </c>
      <c r="DH160">
        <f t="shared" si="99"/>
        <v>0</v>
      </c>
      <c r="DI160">
        <f t="shared" si="93"/>
        <v>0</v>
      </c>
      <c r="DJ160">
        <f t="shared" si="100"/>
        <v>3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ROW(Source!A186)</f>
        <v>186</v>
      </c>
      <c r="B161">
        <v>92875993</v>
      </c>
      <c r="C161">
        <v>92876605</v>
      </c>
      <c r="D161">
        <v>49583142</v>
      </c>
      <c r="E161">
        <v>1</v>
      </c>
      <c r="F161">
        <v>1</v>
      </c>
      <c r="G161">
        <v>1</v>
      </c>
      <c r="H161">
        <v>3</v>
      </c>
      <c r="I161" t="s">
        <v>515</v>
      </c>
      <c r="J161" t="s">
        <v>516</v>
      </c>
      <c r="K161" t="s">
        <v>517</v>
      </c>
      <c r="L161">
        <v>1346</v>
      </c>
      <c r="N161">
        <v>1009</v>
      </c>
      <c r="O161" t="s">
        <v>504</v>
      </c>
      <c r="P161" t="s">
        <v>504</v>
      </c>
      <c r="Q161">
        <v>1</v>
      </c>
      <c r="W161">
        <v>0</v>
      </c>
      <c r="X161">
        <v>1790942940</v>
      </c>
      <c r="Y161">
        <f t="shared" si="82"/>
        <v>0.08</v>
      </c>
      <c r="AA161">
        <v>380.33</v>
      </c>
      <c r="AB161">
        <v>0</v>
      </c>
      <c r="AC161">
        <v>0</v>
      </c>
      <c r="AD161">
        <v>0</v>
      </c>
      <c r="AE161">
        <v>38.340000000000003</v>
      </c>
      <c r="AF161">
        <v>0</v>
      </c>
      <c r="AG161">
        <v>0</v>
      </c>
      <c r="AH161">
        <v>0</v>
      </c>
      <c r="AI161">
        <v>9.92</v>
      </c>
      <c r="AJ161">
        <v>1</v>
      </c>
      <c r="AK161">
        <v>1</v>
      </c>
      <c r="AL161">
        <v>1</v>
      </c>
      <c r="AM161">
        <v>4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6</v>
      </c>
      <c r="AT161">
        <v>0.08</v>
      </c>
      <c r="AU161" t="s">
        <v>6</v>
      </c>
      <c r="AV161">
        <v>0</v>
      </c>
      <c r="AW161">
        <v>2</v>
      </c>
      <c r="AX161">
        <v>92876637</v>
      </c>
      <c r="AY161">
        <v>1</v>
      </c>
      <c r="AZ161">
        <v>0</v>
      </c>
      <c r="BA161">
        <v>130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ROUND(Y161*Source!I186,7)</f>
        <v>0.08</v>
      </c>
      <c r="CY161">
        <f t="shared" si="94"/>
        <v>380.33</v>
      </c>
      <c r="CZ161">
        <f t="shared" si="95"/>
        <v>38.340000000000003</v>
      </c>
      <c r="DA161">
        <f t="shared" si="96"/>
        <v>9.92</v>
      </c>
      <c r="DB161">
        <f t="shared" si="83"/>
        <v>3.07</v>
      </c>
      <c r="DC161">
        <f t="shared" si="84"/>
        <v>0</v>
      </c>
      <c r="DD161" t="s">
        <v>6</v>
      </c>
      <c r="DE161" t="s">
        <v>6</v>
      </c>
      <c r="DF161">
        <f t="shared" si="97"/>
        <v>30</v>
      </c>
      <c r="DG161">
        <f t="shared" si="98"/>
        <v>0</v>
      </c>
      <c r="DH161">
        <f t="shared" si="99"/>
        <v>0</v>
      </c>
      <c r="DI161">
        <f t="shared" si="93"/>
        <v>0</v>
      </c>
      <c r="DJ161">
        <f t="shared" si="100"/>
        <v>30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ROW(Source!A186)</f>
        <v>186</v>
      </c>
      <c r="B162">
        <v>92875993</v>
      </c>
      <c r="C162">
        <v>92876605</v>
      </c>
      <c r="D162">
        <v>49515638</v>
      </c>
      <c r="E162">
        <v>70</v>
      </c>
      <c r="F162">
        <v>1</v>
      </c>
      <c r="G162">
        <v>1</v>
      </c>
      <c r="H162">
        <v>3</v>
      </c>
      <c r="I162" t="s">
        <v>521</v>
      </c>
      <c r="J162" t="s">
        <v>6</v>
      </c>
      <c r="K162" t="s">
        <v>522</v>
      </c>
      <c r="L162">
        <v>1374</v>
      </c>
      <c r="N162">
        <v>1013</v>
      </c>
      <c r="O162" t="s">
        <v>523</v>
      </c>
      <c r="P162" t="s">
        <v>523</v>
      </c>
      <c r="Q162">
        <v>1</v>
      </c>
      <c r="W162">
        <v>0</v>
      </c>
      <c r="X162">
        <v>-1731369543</v>
      </c>
      <c r="Y162">
        <f t="shared" si="82"/>
        <v>2.06</v>
      </c>
      <c r="AA162">
        <v>9.92</v>
      </c>
      <c r="AB162">
        <v>0</v>
      </c>
      <c r="AC162">
        <v>0</v>
      </c>
      <c r="AD162">
        <v>0</v>
      </c>
      <c r="AE162">
        <v>1</v>
      </c>
      <c r="AF162">
        <v>0</v>
      </c>
      <c r="AG162">
        <v>0</v>
      </c>
      <c r="AH162">
        <v>0</v>
      </c>
      <c r="AI162">
        <v>9.92</v>
      </c>
      <c r="AJ162">
        <v>1</v>
      </c>
      <c r="AK162">
        <v>1</v>
      </c>
      <c r="AL162">
        <v>1</v>
      </c>
      <c r="AM162">
        <v>4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6</v>
      </c>
      <c r="AT162">
        <v>2.06</v>
      </c>
      <c r="AU162" t="s">
        <v>6</v>
      </c>
      <c r="AV162">
        <v>0</v>
      </c>
      <c r="AW162">
        <v>2</v>
      </c>
      <c r="AX162">
        <v>92876639</v>
      </c>
      <c r="AY162">
        <v>1</v>
      </c>
      <c r="AZ162">
        <v>0</v>
      </c>
      <c r="BA162">
        <v>132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ROUND(Y162*Source!I186,7)</f>
        <v>2.06</v>
      </c>
      <c r="CY162">
        <f t="shared" si="94"/>
        <v>9.92</v>
      </c>
      <c r="CZ162">
        <f t="shared" si="95"/>
        <v>1</v>
      </c>
      <c r="DA162">
        <f t="shared" si="96"/>
        <v>9.92</v>
      </c>
      <c r="DB162">
        <f t="shared" si="83"/>
        <v>2.06</v>
      </c>
      <c r="DC162">
        <f t="shared" si="84"/>
        <v>0</v>
      </c>
      <c r="DD162" t="s">
        <v>6</v>
      </c>
      <c r="DE162" t="s">
        <v>6</v>
      </c>
      <c r="DF162">
        <f t="shared" si="97"/>
        <v>21</v>
      </c>
      <c r="DG162">
        <f t="shared" si="98"/>
        <v>0</v>
      </c>
      <c r="DH162">
        <f t="shared" si="99"/>
        <v>0</v>
      </c>
      <c r="DI162">
        <f t="shared" si="93"/>
        <v>0</v>
      </c>
      <c r="DJ162">
        <f t="shared" si="100"/>
        <v>21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ROW(Source!A186)</f>
        <v>186</v>
      </c>
      <c r="B163">
        <v>92875993</v>
      </c>
      <c r="C163">
        <v>92876605</v>
      </c>
      <c r="D163">
        <v>0</v>
      </c>
      <c r="E163">
        <v>0</v>
      </c>
      <c r="F163">
        <v>1</v>
      </c>
      <c r="G163">
        <v>1</v>
      </c>
      <c r="H163">
        <v>3</v>
      </c>
      <c r="I163" t="s">
        <v>72</v>
      </c>
      <c r="J163" t="s">
        <v>307</v>
      </c>
      <c r="K163" t="s">
        <v>306</v>
      </c>
      <c r="L163">
        <v>1371</v>
      </c>
      <c r="N163">
        <v>1013</v>
      </c>
      <c r="O163" t="s">
        <v>21</v>
      </c>
      <c r="P163" t="s">
        <v>21</v>
      </c>
      <c r="Q163">
        <v>1</v>
      </c>
      <c r="W163">
        <v>0</v>
      </c>
      <c r="X163">
        <v>-1609016142</v>
      </c>
      <c r="Y163">
        <f t="shared" si="82"/>
        <v>1</v>
      </c>
      <c r="AA163">
        <v>49803.28</v>
      </c>
      <c r="AB163">
        <v>0</v>
      </c>
      <c r="AC163">
        <v>0</v>
      </c>
      <c r="AD163">
        <v>0</v>
      </c>
      <c r="AE163">
        <v>51963.35</v>
      </c>
      <c r="AF163">
        <v>0</v>
      </c>
      <c r="AG163">
        <v>0</v>
      </c>
      <c r="AH163">
        <v>0</v>
      </c>
      <c r="AI163">
        <v>6.43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1</v>
      </c>
      <c r="AQ163">
        <v>0</v>
      </c>
      <c r="AR163">
        <v>0</v>
      </c>
      <c r="AS163" t="s">
        <v>6</v>
      </c>
      <c r="AT163">
        <v>1</v>
      </c>
      <c r="AU163" t="s">
        <v>6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6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ROUND(Y163*Source!I186,7)</f>
        <v>1</v>
      </c>
      <c r="CY163">
        <f t="shared" si="94"/>
        <v>49803.28</v>
      </c>
      <c r="CZ163">
        <f t="shared" si="95"/>
        <v>51963.35</v>
      </c>
      <c r="DA163">
        <f t="shared" si="96"/>
        <v>6.43</v>
      </c>
      <c r="DB163">
        <f t="shared" si="83"/>
        <v>51963.35</v>
      </c>
      <c r="DC163">
        <f t="shared" si="84"/>
        <v>0</v>
      </c>
      <c r="DD163" t="s">
        <v>6</v>
      </c>
      <c r="DE163" t="s">
        <v>6</v>
      </c>
      <c r="DF163">
        <f t="shared" si="97"/>
        <v>334124</v>
      </c>
      <c r="DG163">
        <f t="shared" si="98"/>
        <v>0</v>
      </c>
      <c r="DH163">
        <f t="shared" si="99"/>
        <v>0</v>
      </c>
      <c r="DI163">
        <f t="shared" si="93"/>
        <v>0</v>
      </c>
      <c r="DJ163">
        <f t="shared" si="100"/>
        <v>334124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ROW(Source!A188)</f>
        <v>188</v>
      </c>
      <c r="B164">
        <v>92875993</v>
      </c>
      <c r="C164">
        <v>92876641</v>
      </c>
      <c r="D164">
        <v>49510717</v>
      </c>
      <c r="E164">
        <v>70</v>
      </c>
      <c r="F164">
        <v>1</v>
      </c>
      <c r="G164">
        <v>1</v>
      </c>
      <c r="H164">
        <v>1</v>
      </c>
      <c r="I164" t="s">
        <v>652</v>
      </c>
      <c r="J164" t="s">
        <v>6</v>
      </c>
      <c r="K164" t="s">
        <v>653</v>
      </c>
      <c r="L164">
        <v>1191</v>
      </c>
      <c r="N164">
        <v>1013</v>
      </c>
      <c r="O164" t="s">
        <v>500</v>
      </c>
      <c r="P164" t="s">
        <v>500</v>
      </c>
      <c r="Q164">
        <v>1</v>
      </c>
      <c r="W164">
        <v>0</v>
      </c>
      <c r="X164">
        <v>-983457869</v>
      </c>
      <c r="Y164">
        <f t="shared" si="82"/>
        <v>1.03</v>
      </c>
      <c r="AA164">
        <v>0</v>
      </c>
      <c r="AB164">
        <v>0</v>
      </c>
      <c r="AC164">
        <v>0</v>
      </c>
      <c r="AD164">
        <v>387.5</v>
      </c>
      <c r="AE164">
        <v>0</v>
      </c>
      <c r="AF164">
        <v>0</v>
      </c>
      <c r="AG164">
        <v>0</v>
      </c>
      <c r="AH164">
        <v>8.64</v>
      </c>
      <c r="AI164">
        <v>1</v>
      </c>
      <c r="AJ164">
        <v>1</v>
      </c>
      <c r="AK164">
        <v>1</v>
      </c>
      <c r="AL164">
        <v>44.85</v>
      </c>
      <c r="AM164">
        <v>4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6</v>
      </c>
      <c r="AT164">
        <v>1.03</v>
      </c>
      <c r="AU164" t="s">
        <v>6</v>
      </c>
      <c r="AV164">
        <v>1</v>
      </c>
      <c r="AW164">
        <v>2</v>
      </c>
      <c r="AX164">
        <v>92876649</v>
      </c>
      <c r="AY164">
        <v>1</v>
      </c>
      <c r="AZ164">
        <v>0</v>
      </c>
      <c r="BA164">
        <v>133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ROUND(AT164*Source!I188*AH164*AL164,0)</f>
        <v>1597</v>
      </c>
      <c r="CV164">
        <f>ROUND(Y164*Source!I188,7)</f>
        <v>4.12</v>
      </c>
      <c r="CW164">
        <v>0</v>
      </c>
      <c r="CX164">
        <f>ROUND(Y164*Source!I188,7)</f>
        <v>4.12</v>
      </c>
      <c r="CY164">
        <f>AD164</f>
        <v>387.5</v>
      </c>
      <c r="CZ164">
        <f>AH164</f>
        <v>8.64</v>
      </c>
      <c r="DA164">
        <f>AL164</f>
        <v>44.85</v>
      </c>
      <c r="DB164">
        <f t="shared" si="83"/>
        <v>8.9</v>
      </c>
      <c r="DC164">
        <f t="shared" si="84"/>
        <v>0</v>
      </c>
      <c r="DD164" t="s">
        <v>6</v>
      </c>
      <c r="DE164" t="s">
        <v>6</v>
      </c>
      <c r="DF164">
        <f>ROUND(ROUND(AE164,0)*CX164,0)</f>
        <v>0</v>
      </c>
      <c r="DG164">
        <f t="shared" si="98"/>
        <v>0</v>
      </c>
      <c r="DH164">
        <f t="shared" si="99"/>
        <v>0</v>
      </c>
      <c r="DI164">
        <f>ROUND(ROUND(AH164*AL164,0)*CX164,0)</f>
        <v>1599</v>
      </c>
      <c r="DJ164">
        <f>DI164</f>
        <v>1599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ROW(Source!A188)</f>
        <v>188</v>
      </c>
      <c r="B165">
        <v>92875993</v>
      </c>
      <c r="C165">
        <v>92876641</v>
      </c>
      <c r="D165">
        <v>49510905</v>
      </c>
      <c r="E165">
        <v>70</v>
      </c>
      <c r="F165">
        <v>1</v>
      </c>
      <c r="G165">
        <v>1</v>
      </c>
      <c r="H165">
        <v>1</v>
      </c>
      <c r="I165" t="s">
        <v>553</v>
      </c>
      <c r="J165" t="s">
        <v>6</v>
      </c>
      <c r="K165" t="s">
        <v>554</v>
      </c>
      <c r="L165">
        <v>1191</v>
      </c>
      <c r="N165">
        <v>1013</v>
      </c>
      <c r="O165" t="s">
        <v>500</v>
      </c>
      <c r="P165" t="s">
        <v>500</v>
      </c>
      <c r="Q165">
        <v>1</v>
      </c>
      <c r="W165">
        <v>0</v>
      </c>
      <c r="X165">
        <v>-1417349443</v>
      </c>
      <c r="Y165">
        <f t="shared" si="82"/>
        <v>0.01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44.85</v>
      </c>
      <c r="AL165">
        <v>1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0.01</v>
      </c>
      <c r="AU165" t="s">
        <v>6</v>
      </c>
      <c r="AV165">
        <v>2</v>
      </c>
      <c r="AW165">
        <v>2</v>
      </c>
      <c r="AX165">
        <v>92876650</v>
      </c>
      <c r="AY165">
        <v>1</v>
      </c>
      <c r="AZ165">
        <v>0</v>
      </c>
      <c r="BA165">
        <v>134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ROUND(Y165*Source!I188,7)</f>
        <v>0.04</v>
      </c>
      <c r="CY165">
        <f>AD165</f>
        <v>0</v>
      </c>
      <c r="CZ165">
        <f>AH165</f>
        <v>0</v>
      </c>
      <c r="DA165">
        <f>AL165</f>
        <v>1</v>
      </c>
      <c r="DB165">
        <f t="shared" si="83"/>
        <v>0</v>
      </c>
      <c r="DC165">
        <f t="shared" si="84"/>
        <v>0</v>
      </c>
      <c r="DD165" t="s">
        <v>6</v>
      </c>
      <c r="DE165" t="s">
        <v>6</v>
      </c>
      <c r="DF165">
        <f>ROUND(ROUND(AE165,0)*CX165,0)</f>
        <v>0</v>
      </c>
      <c r="DG165">
        <f t="shared" si="98"/>
        <v>0</v>
      </c>
      <c r="DH165">
        <f>ROUND(ROUND(AG165*AK165,0)*CX165,0)</f>
        <v>0</v>
      </c>
      <c r="DI165">
        <f t="shared" ref="DI165:DI170" si="101">ROUND(ROUND(AH165,0)*CX165,0)</f>
        <v>0</v>
      </c>
      <c r="DJ165">
        <f>DI165</f>
        <v>0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ROW(Source!A188)</f>
        <v>188</v>
      </c>
      <c r="B166">
        <v>92875993</v>
      </c>
      <c r="C166">
        <v>92876641</v>
      </c>
      <c r="D166">
        <v>49673503</v>
      </c>
      <c r="E166">
        <v>1</v>
      </c>
      <c r="F166">
        <v>1</v>
      </c>
      <c r="G166">
        <v>1</v>
      </c>
      <c r="H166">
        <v>2</v>
      </c>
      <c r="I166" t="s">
        <v>559</v>
      </c>
      <c r="J166" t="s">
        <v>560</v>
      </c>
      <c r="K166" t="s">
        <v>561</v>
      </c>
      <c r="L166">
        <v>1367</v>
      </c>
      <c r="N166">
        <v>1011</v>
      </c>
      <c r="O166" t="s">
        <v>558</v>
      </c>
      <c r="P166" t="s">
        <v>558</v>
      </c>
      <c r="Q166">
        <v>1</v>
      </c>
      <c r="W166">
        <v>0</v>
      </c>
      <c r="X166">
        <v>509054691</v>
      </c>
      <c r="Y166">
        <f t="shared" si="82"/>
        <v>0.01</v>
      </c>
      <c r="AA166">
        <v>0</v>
      </c>
      <c r="AB166">
        <v>1032.96</v>
      </c>
      <c r="AC166">
        <v>520.26</v>
      </c>
      <c r="AD166">
        <v>0</v>
      </c>
      <c r="AE166">
        <v>0</v>
      </c>
      <c r="AF166">
        <v>65.709999999999994</v>
      </c>
      <c r="AG166">
        <v>11.6</v>
      </c>
      <c r="AH166">
        <v>0</v>
      </c>
      <c r="AI166">
        <v>1</v>
      </c>
      <c r="AJ166">
        <v>15.72</v>
      </c>
      <c r="AK166">
        <v>44.85</v>
      </c>
      <c r="AL166">
        <v>1</v>
      </c>
      <c r="AM166">
        <v>4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6</v>
      </c>
      <c r="AT166">
        <v>0.01</v>
      </c>
      <c r="AU166" t="s">
        <v>6</v>
      </c>
      <c r="AV166">
        <v>0</v>
      </c>
      <c r="AW166">
        <v>2</v>
      </c>
      <c r="AX166">
        <v>92876651</v>
      </c>
      <c r="AY166">
        <v>1</v>
      </c>
      <c r="AZ166">
        <v>0</v>
      </c>
      <c r="BA166">
        <v>135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ROUND(Y166*Source!I188*DO166,7)</f>
        <v>0</v>
      </c>
      <c r="CX166">
        <f>ROUND(Y166*Source!I188,7)</f>
        <v>0.04</v>
      </c>
      <c r="CY166">
        <f>AB166</f>
        <v>1032.96</v>
      </c>
      <c r="CZ166">
        <f>AF166</f>
        <v>65.709999999999994</v>
      </c>
      <c r="DA166">
        <f>AJ166</f>
        <v>15.72</v>
      </c>
      <c r="DB166">
        <f t="shared" si="83"/>
        <v>0.66</v>
      </c>
      <c r="DC166">
        <f t="shared" si="84"/>
        <v>0.12</v>
      </c>
      <c r="DD166" t="s">
        <v>6</v>
      </c>
      <c r="DE166" t="s">
        <v>6</v>
      </c>
      <c r="DF166">
        <f>ROUND(ROUND(AE166,0)*CX166,0)</f>
        <v>0</v>
      </c>
      <c r="DG166">
        <f>ROUND(ROUND(AF166*AJ166,0)*CX166,0)</f>
        <v>41</v>
      </c>
      <c r="DH166">
        <f>ROUND(ROUND(AG166*AK166,0)*CX166,0)</f>
        <v>21</v>
      </c>
      <c r="DI166">
        <f t="shared" si="101"/>
        <v>0</v>
      </c>
      <c r="DJ166">
        <f>DG166</f>
        <v>41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ROW(Source!A188)</f>
        <v>188</v>
      </c>
      <c r="B167">
        <v>92875993</v>
      </c>
      <c r="C167">
        <v>92876641</v>
      </c>
      <c r="D167">
        <v>49587274</v>
      </c>
      <c r="E167">
        <v>1</v>
      </c>
      <c r="F167">
        <v>1</v>
      </c>
      <c r="G167">
        <v>1</v>
      </c>
      <c r="H167">
        <v>3</v>
      </c>
      <c r="I167" t="s">
        <v>322</v>
      </c>
      <c r="J167" t="s">
        <v>324</v>
      </c>
      <c r="K167" t="s">
        <v>323</v>
      </c>
      <c r="L167">
        <v>1371</v>
      </c>
      <c r="N167">
        <v>1013</v>
      </c>
      <c r="O167" t="s">
        <v>21</v>
      </c>
      <c r="P167" t="s">
        <v>21</v>
      </c>
      <c r="Q167">
        <v>1</v>
      </c>
      <c r="W167">
        <v>0</v>
      </c>
      <c r="X167">
        <v>1279013914</v>
      </c>
      <c r="Y167">
        <f t="shared" si="82"/>
        <v>0.5</v>
      </c>
      <c r="AA167">
        <v>2005.77</v>
      </c>
      <c r="AB167">
        <v>0</v>
      </c>
      <c r="AC167">
        <v>0</v>
      </c>
      <c r="AD167">
        <v>0</v>
      </c>
      <c r="AE167">
        <v>311.94</v>
      </c>
      <c r="AF167">
        <v>0</v>
      </c>
      <c r="AG167">
        <v>0</v>
      </c>
      <c r="AH167">
        <v>0</v>
      </c>
      <c r="AI167">
        <v>6.43</v>
      </c>
      <c r="AJ167">
        <v>1</v>
      </c>
      <c r="AK167">
        <v>1</v>
      </c>
      <c r="AL167">
        <v>1</v>
      </c>
      <c r="AM167">
        <v>0</v>
      </c>
      <c r="AN167">
        <v>0</v>
      </c>
      <c r="AO167">
        <v>0</v>
      </c>
      <c r="AP167">
        <v>1</v>
      </c>
      <c r="AQ167">
        <v>0</v>
      </c>
      <c r="AR167">
        <v>0</v>
      </c>
      <c r="AS167" t="s">
        <v>6</v>
      </c>
      <c r="AT167">
        <v>0.5</v>
      </c>
      <c r="AU167" t="s">
        <v>6</v>
      </c>
      <c r="AV167">
        <v>0</v>
      </c>
      <c r="AW167">
        <v>1</v>
      </c>
      <c r="AX167">
        <v>-1</v>
      </c>
      <c r="AY167">
        <v>0</v>
      </c>
      <c r="AZ167">
        <v>0</v>
      </c>
      <c r="BA167" t="s">
        <v>6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ROUND(Y167*Source!I188,7)</f>
        <v>2</v>
      </c>
      <c r="CY167">
        <f>AA167</f>
        <v>2005.77</v>
      </c>
      <c r="CZ167">
        <f>AE167</f>
        <v>311.94</v>
      </c>
      <c r="DA167">
        <f>AI167</f>
        <v>6.43</v>
      </c>
      <c r="DB167">
        <f t="shared" si="83"/>
        <v>155.97</v>
      </c>
      <c r="DC167">
        <f t="shared" si="84"/>
        <v>0</v>
      </c>
      <c r="DD167" t="s">
        <v>6</v>
      </c>
      <c r="DE167" t="s">
        <v>6</v>
      </c>
      <c r="DF167">
        <f>ROUND(ROUND(AE167*AI167,0)*CX167,0)</f>
        <v>4012</v>
      </c>
      <c r="DG167">
        <f t="shared" ref="DG167:DG182" si="102">ROUND(ROUND(AF167,0)*CX167,0)</f>
        <v>0</v>
      </c>
      <c r="DH167">
        <f t="shared" ref="DH167:DH181" si="103">ROUND(ROUND(AG167,0)*CX167,0)</f>
        <v>0</v>
      </c>
      <c r="DI167">
        <f t="shared" si="101"/>
        <v>0</v>
      </c>
      <c r="DJ167">
        <f>DF167</f>
        <v>4012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ROW(Source!A188)</f>
        <v>188</v>
      </c>
      <c r="B168">
        <v>92875993</v>
      </c>
      <c r="C168">
        <v>92876641</v>
      </c>
      <c r="D168">
        <v>49587275</v>
      </c>
      <c r="E168">
        <v>1</v>
      </c>
      <c r="F168">
        <v>1</v>
      </c>
      <c r="G168">
        <v>1</v>
      </c>
      <c r="H168">
        <v>3</v>
      </c>
      <c r="I168" t="s">
        <v>318</v>
      </c>
      <c r="J168" t="s">
        <v>320</v>
      </c>
      <c r="K168" t="s">
        <v>319</v>
      </c>
      <c r="L168">
        <v>1371</v>
      </c>
      <c r="N168">
        <v>1013</v>
      </c>
      <c r="O168" t="s">
        <v>21</v>
      </c>
      <c r="P168" t="s">
        <v>21</v>
      </c>
      <c r="Q168">
        <v>1</v>
      </c>
      <c r="W168">
        <v>0</v>
      </c>
      <c r="X168">
        <v>680644460</v>
      </c>
      <c r="Y168">
        <f t="shared" si="82"/>
        <v>0.25</v>
      </c>
      <c r="AA168">
        <v>1959.54</v>
      </c>
      <c r="AB168">
        <v>0</v>
      </c>
      <c r="AC168">
        <v>0</v>
      </c>
      <c r="AD168">
        <v>0</v>
      </c>
      <c r="AE168">
        <v>304.75</v>
      </c>
      <c r="AF168">
        <v>0</v>
      </c>
      <c r="AG168">
        <v>0</v>
      </c>
      <c r="AH168">
        <v>0</v>
      </c>
      <c r="AI168">
        <v>6.43</v>
      </c>
      <c r="AJ168">
        <v>1</v>
      </c>
      <c r="AK168">
        <v>1</v>
      </c>
      <c r="AL168">
        <v>1</v>
      </c>
      <c r="AM168">
        <v>0</v>
      </c>
      <c r="AN168">
        <v>0</v>
      </c>
      <c r="AO168">
        <v>0</v>
      </c>
      <c r="AP168">
        <v>1</v>
      </c>
      <c r="AQ168">
        <v>0</v>
      </c>
      <c r="AR168">
        <v>0</v>
      </c>
      <c r="AS168" t="s">
        <v>6</v>
      </c>
      <c r="AT168">
        <v>0.25</v>
      </c>
      <c r="AU168" t="s">
        <v>6</v>
      </c>
      <c r="AV168">
        <v>0</v>
      </c>
      <c r="AW168">
        <v>1</v>
      </c>
      <c r="AX168">
        <v>-1</v>
      </c>
      <c r="AY168">
        <v>0</v>
      </c>
      <c r="AZ168">
        <v>0</v>
      </c>
      <c r="BA168" t="s">
        <v>6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ROUND(Y168*Source!I188,7)</f>
        <v>1</v>
      </c>
      <c r="CY168">
        <f>AA168</f>
        <v>1959.54</v>
      </c>
      <c r="CZ168">
        <f>AE168</f>
        <v>304.75</v>
      </c>
      <c r="DA168">
        <f>AI168</f>
        <v>6.43</v>
      </c>
      <c r="DB168">
        <f t="shared" si="83"/>
        <v>76.19</v>
      </c>
      <c r="DC168">
        <f t="shared" si="84"/>
        <v>0</v>
      </c>
      <c r="DD168" t="s">
        <v>6</v>
      </c>
      <c r="DE168" t="s">
        <v>6</v>
      </c>
      <c r="DF168">
        <f>ROUND(ROUND(AE168*AI168,0)*CX168,0)</f>
        <v>1960</v>
      </c>
      <c r="DG168">
        <f t="shared" si="102"/>
        <v>0</v>
      </c>
      <c r="DH168">
        <f t="shared" si="103"/>
        <v>0</v>
      </c>
      <c r="DI168">
        <f t="shared" si="101"/>
        <v>0</v>
      </c>
      <c r="DJ168">
        <f>DF168</f>
        <v>1960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ROW(Source!A188)</f>
        <v>188</v>
      </c>
      <c r="B169">
        <v>92875993</v>
      </c>
      <c r="C169">
        <v>92876641</v>
      </c>
      <c r="D169">
        <v>49587276</v>
      </c>
      <c r="E169">
        <v>1</v>
      </c>
      <c r="F169">
        <v>1</v>
      </c>
      <c r="G169">
        <v>1</v>
      </c>
      <c r="H169">
        <v>3</v>
      </c>
      <c r="I169" t="s">
        <v>314</v>
      </c>
      <c r="J169" t="s">
        <v>316</v>
      </c>
      <c r="K169" t="s">
        <v>315</v>
      </c>
      <c r="L169">
        <v>1371</v>
      </c>
      <c r="N169">
        <v>1013</v>
      </c>
      <c r="O169" t="s">
        <v>21</v>
      </c>
      <c r="P169" t="s">
        <v>21</v>
      </c>
      <c r="Q169">
        <v>1</v>
      </c>
      <c r="W169">
        <v>0</v>
      </c>
      <c r="X169">
        <v>-223862352</v>
      </c>
      <c r="Y169">
        <f t="shared" si="82"/>
        <v>0.25</v>
      </c>
      <c r="AA169">
        <v>1619.4</v>
      </c>
      <c r="AB169">
        <v>0</v>
      </c>
      <c r="AC169">
        <v>0</v>
      </c>
      <c r="AD169">
        <v>0</v>
      </c>
      <c r="AE169">
        <v>251.85</v>
      </c>
      <c r="AF169">
        <v>0</v>
      </c>
      <c r="AG169">
        <v>0</v>
      </c>
      <c r="AH169">
        <v>0</v>
      </c>
      <c r="AI169">
        <v>6.43</v>
      </c>
      <c r="AJ169">
        <v>1</v>
      </c>
      <c r="AK169">
        <v>1</v>
      </c>
      <c r="AL169">
        <v>1</v>
      </c>
      <c r="AM169">
        <v>0</v>
      </c>
      <c r="AN169">
        <v>0</v>
      </c>
      <c r="AO169">
        <v>0</v>
      </c>
      <c r="AP169">
        <v>1</v>
      </c>
      <c r="AQ169">
        <v>0</v>
      </c>
      <c r="AR169">
        <v>0</v>
      </c>
      <c r="AS169" t="s">
        <v>6</v>
      </c>
      <c r="AT169">
        <v>0.25</v>
      </c>
      <c r="AU169" t="s">
        <v>6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6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ROUND(Y169*Source!I188,7)</f>
        <v>1</v>
      </c>
      <c r="CY169">
        <f>AA169</f>
        <v>1619.4</v>
      </c>
      <c r="CZ169">
        <f>AE169</f>
        <v>251.85</v>
      </c>
      <c r="DA169">
        <f>AI169</f>
        <v>6.43</v>
      </c>
      <c r="DB169">
        <f t="shared" si="83"/>
        <v>62.96</v>
      </c>
      <c r="DC169">
        <f t="shared" si="84"/>
        <v>0</v>
      </c>
      <c r="DD169" t="s">
        <v>6</v>
      </c>
      <c r="DE169" t="s">
        <v>6</v>
      </c>
      <c r="DF169">
        <f>ROUND(ROUND(AE169*AI169,0)*CX169,0)</f>
        <v>1619</v>
      </c>
      <c r="DG169">
        <f t="shared" si="102"/>
        <v>0</v>
      </c>
      <c r="DH169">
        <f t="shared" si="103"/>
        <v>0</v>
      </c>
      <c r="DI169">
        <f t="shared" si="101"/>
        <v>0</v>
      </c>
      <c r="DJ169">
        <f>DF169</f>
        <v>1619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ROW(Source!A188)</f>
        <v>188</v>
      </c>
      <c r="B170">
        <v>92875993</v>
      </c>
      <c r="C170">
        <v>92876641</v>
      </c>
      <c r="D170">
        <v>49515638</v>
      </c>
      <c r="E170">
        <v>70</v>
      </c>
      <c r="F170">
        <v>1</v>
      </c>
      <c r="G170">
        <v>1</v>
      </c>
      <c r="H170">
        <v>3</v>
      </c>
      <c r="I170" t="s">
        <v>521</v>
      </c>
      <c r="J170" t="s">
        <v>6</v>
      </c>
      <c r="K170" t="s">
        <v>522</v>
      </c>
      <c r="L170">
        <v>1374</v>
      </c>
      <c r="N170">
        <v>1013</v>
      </c>
      <c r="O170" t="s">
        <v>523</v>
      </c>
      <c r="P170" t="s">
        <v>523</v>
      </c>
      <c r="Q170">
        <v>1</v>
      </c>
      <c r="W170">
        <v>0</v>
      </c>
      <c r="X170">
        <v>-1731369543</v>
      </c>
      <c r="Y170">
        <f t="shared" si="82"/>
        <v>0.18</v>
      </c>
      <c r="AA170">
        <v>9.92</v>
      </c>
      <c r="AB170">
        <v>0</v>
      </c>
      <c r="AC170">
        <v>0</v>
      </c>
      <c r="AD170">
        <v>0</v>
      </c>
      <c r="AE170">
        <v>1</v>
      </c>
      <c r="AF170">
        <v>0</v>
      </c>
      <c r="AG170">
        <v>0</v>
      </c>
      <c r="AH170">
        <v>0</v>
      </c>
      <c r="AI170">
        <v>9.92</v>
      </c>
      <c r="AJ170">
        <v>1</v>
      </c>
      <c r="AK170">
        <v>1</v>
      </c>
      <c r="AL170">
        <v>1</v>
      </c>
      <c r="AM170">
        <v>4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6</v>
      </c>
      <c r="AT170">
        <v>0.18</v>
      </c>
      <c r="AU170" t="s">
        <v>6</v>
      </c>
      <c r="AV170">
        <v>0</v>
      </c>
      <c r="AW170">
        <v>2</v>
      </c>
      <c r="AX170">
        <v>92876652</v>
      </c>
      <c r="AY170">
        <v>1</v>
      </c>
      <c r="AZ170">
        <v>0</v>
      </c>
      <c r="BA170">
        <v>136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ROUND(Y170*Source!I188,7)</f>
        <v>0.72</v>
      </c>
      <c r="CY170">
        <f>AA170</f>
        <v>9.92</v>
      </c>
      <c r="CZ170">
        <f>AE170</f>
        <v>1</v>
      </c>
      <c r="DA170">
        <f>AI170</f>
        <v>9.92</v>
      </c>
      <c r="DB170">
        <f t="shared" si="83"/>
        <v>0.18</v>
      </c>
      <c r="DC170">
        <f t="shared" si="84"/>
        <v>0</v>
      </c>
      <c r="DD170" t="s">
        <v>6</v>
      </c>
      <c r="DE170" t="s">
        <v>6</v>
      </c>
      <c r="DF170">
        <f>ROUND(ROUND(AE170*AI170,0)*CX170,0)</f>
        <v>7</v>
      </c>
      <c r="DG170">
        <f t="shared" si="102"/>
        <v>0</v>
      </c>
      <c r="DH170">
        <f t="shared" si="103"/>
        <v>0</v>
      </c>
      <c r="DI170">
        <f t="shared" si="101"/>
        <v>0</v>
      </c>
      <c r="DJ170">
        <f>DF170</f>
        <v>7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ROW(Source!A192)</f>
        <v>192</v>
      </c>
      <c r="B171">
        <v>92875993</v>
      </c>
      <c r="C171">
        <v>92876656</v>
      </c>
      <c r="D171">
        <v>49510757</v>
      </c>
      <c r="E171">
        <v>70</v>
      </c>
      <c r="F171">
        <v>1</v>
      </c>
      <c r="G171">
        <v>1</v>
      </c>
      <c r="H171">
        <v>1</v>
      </c>
      <c r="I171" t="s">
        <v>498</v>
      </c>
      <c r="J171" t="s">
        <v>6</v>
      </c>
      <c r="K171" t="s">
        <v>499</v>
      </c>
      <c r="L171">
        <v>1191</v>
      </c>
      <c r="N171">
        <v>1013</v>
      </c>
      <c r="O171" t="s">
        <v>500</v>
      </c>
      <c r="P171" t="s">
        <v>500</v>
      </c>
      <c r="Q171">
        <v>1</v>
      </c>
      <c r="W171">
        <v>0</v>
      </c>
      <c r="X171">
        <v>-1111239348</v>
      </c>
      <c r="Y171">
        <f t="shared" si="82"/>
        <v>6.53</v>
      </c>
      <c r="AA171">
        <v>0</v>
      </c>
      <c r="AB171">
        <v>0</v>
      </c>
      <c r="AC171">
        <v>0</v>
      </c>
      <c r="AD171">
        <v>431.46</v>
      </c>
      <c r="AE171">
        <v>0</v>
      </c>
      <c r="AF171">
        <v>0</v>
      </c>
      <c r="AG171">
        <v>0</v>
      </c>
      <c r="AH171">
        <v>9.6199999999999992</v>
      </c>
      <c r="AI171">
        <v>1</v>
      </c>
      <c r="AJ171">
        <v>1</v>
      </c>
      <c r="AK171">
        <v>1</v>
      </c>
      <c r="AL171">
        <v>44.85</v>
      </c>
      <c r="AM171">
        <v>4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6</v>
      </c>
      <c r="AT171">
        <v>6.53</v>
      </c>
      <c r="AU171" t="s">
        <v>6</v>
      </c>
      <c r="AV171">
        <v>1</v>
      </c>
      <c r="AW171">
        <v>2</v>
      </c>
      <c r="AX171">
        <v>92876667</v>
      </c>
      <c r="AY171">
        <v>1</v>
      </c>
      <c r="AZ171">
        <v>0</v>
      </c>
      <c r="BA171">
        <v>137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ROUND(AT171*Source!I192*AH171*AL171,0)</f>
        <v>2817</v>
      </c>
      <c r="CV171">
        <f>ROUND(Y171*Source!I192,7)</f>
        <v>6.53</v>
      </c>
      <c r="CW171">
        <v>0</v>
      </c>
      <c r="CX171">
        <f>ROUND(Y171*Source!I192,7)</f>
        <v>6.53</v>
      </c>
      <c r="CY171">
        <f>AD171</f>
        <v>431.46</v>
      </c>
      <c r="CZ171">
        <f>AH171</f>
        <v>9.6199999999999992</v>
      </c>
      <c r="DA171">
        <f>AL171</f>
        <v>44.85</v>
      </c>
      <c r="DB171">
        <f t="shared" si="83"/>
        <v>62.82</v>
      </c>
      <c r="DC171">
        <f t="shared" si="84"/>
        <v>0</v>
      </c>
      <c r="DD171" t="s">
        <v>6</v>
      </c>
      <c r="DE171" t="s">
        <v>6</v>
      </c>
      <c r="DF171">
        <f>ROUND(ROUND(AE171,0)*CX171,0)</f>
        <v>0</v>
      </c>
      <c r="DG171">
        <f t="shared" si="102"/>
        <v>0</v>
      </c>
      <c r="DH171">
        <f t="shared" si="103"/>
        <v>0</v>
      </c>
      <c r="DI171">
        <f>ROUND(ROUND(AH171*AL171,0)*CX171,0)</f>
        <v>2814</v>
      </c>
      <c r="DJ171">
        <f>DI171</f>
        <v>2814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ROW(Source!A192)</f>
        <v>192</v>
      </c>
      <c r="B172">
        <v>92875993</v>
      </c>
      <c r="C172">
        <v>92876656</v>
      </c>
      <c r="D172">
        <v>49526637</v>
      </c>
      <c r="E172">
        <v>1</v>
      </c>
      <c r="F172">
        <v>1</v>
      </c>
      <c r="G172">
        <v>1</v>
      </c>
      <c r="H172">
        <v>3</v>
      </c>
      <c r="I172" t="s">
        <v>654</v>
      </c>
      <c r="J172" t="s">
        <v>655</v>
      </c>
      <c r="K172" t="s">
        <v>656</v>
      </c>
      <c r="L172">
        <v>1346</v>
      </c>
      <c r="N172">
        <v>1009</v>
      </c>
      <c r="O172" t="s">
        <v>504</v>
      </c>
      <c r="P172" t="s">
        <v>504</v>
      </c>
      <c r="Q172">
        <v>1</v>
      </c>
      <c r="W172">
        <v>0</v>
      </c>
      <c r="X172">
        <v>2020496084</v>
      </c>
      <c r="Y172">
        <f t="shared" si="82"/>
        <v>0.8</v>
      </c>
      <c r="AA172">
        <v>96.92</v>
      </c>
      <c r="AB172">
        <v>0</v>
      </c>
      <c r="AC172">
        <v>0</v>
      </c>
      <c r="AD172">
        <v>0</v>
      </c>
      <c r="AE172">
        <v>9.77</v>
      </c>
      <c r="AF172">
        <v>0</v>
      </c>
      <c r="AG172">
        <v>0</v>
      </c>
      <c r="AH172">
        <v>0</v>
      </c>
      <c r="AI172">
        <v>9.92</v>
      </c>
      <c r="AJ172">
        <v>1</v>
      </c>
      <c r="AK172">
        <v>1</v>
      </c>
      <c r="AL172">
        <v>1</v>
      </c>
      <c r="AM172">
        <v>4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6</v>
      </c>
      <c r="AT172">
        <v>0.8</v>
      </c>
      <c r="AU172" t="s">
        <v>6</v>
      </c>
      <c r="AV172">
        <v>0</v>
      </c>
      <c r="AW172">
        <v>2</v>
      </c>
      <c r="AX172">
        <v>92876668</v>
      </c>
      <c r="AY172">
        <v>1</v>
      </c>
      <c r="AZ172">
        <v>0</v>
      </c>
      <c r="BA172">
        <v>138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ROUND(Y172*Source!I192,7)</f>
        <v>0.8</v>
      </c>
      <c r="CY172">
        <f t="shared" ref="CY172:CY180" si="104">AA172</f>
        <v>96.92</v>
      </c>
      <c r="CZ172">
        <f t="shared" ref="CZ172:CZ180" si="105">AE172</f>
        <v>9.77</v>
      </c>
      <c r="DA172">
        <f t="shared" ref="DA172:DA180" si="106">AI172</f>
        <v>9.92</v>
      </c>
      <c r="DB172">
        <f t="shared" si="83"/>
        <v>7.82</v>
      </c>
      <c r="DC172">
        <f t="shared" si="84"/>
        <v>0</v>
      </c>
      <c r="DD172" t="s">
        <v>6</v>
      </c>
      <c r="DE172" t="s">
        <v>6</v>
      </c>
      <c r="DF172">
        <f t="shared" ref="DF172:DF180" si="107">ROUND(ROUND(AE172*AI172,0)*CX172,0)</f>
        <v>78</v>
      </c>
      <c r="DG172">
        <f t="shared" si="102"/>
        <v>0</v>
      </c>
      <c r="DH172">
        <f t="shared" si="103"/>
        <v>0</v>
      </c>
      <c r="DI172">
        <f t="shared" ref="DI172:DI180" si="108">ROUND(ROUND(AH172,0)*CX172,0)</f>
        <v>0</v>
      </c>
      <c r="DJ172">
        <f t="shared" ref="DJ172:DJ180" si="109">DF172</f>
        <v>78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ROW(Source!A192)</f>
        <v>192</v>
      </c>
      <c r="B173">
        <v>92875993</v>
      </c>
      <c r="C173">
        <v>92876656</v>
      </c>
      <c r="D173">
        <v>49542644</v>
      </c>
      <c r="E173">
        <v>1</v>
      </c>
      <c r="F173">
        <v>1</v>
      </c>
      <c r="G173">
        <v>1</v>
      </c>
      <c r="H173">
        <v>3</v>
      </c>
      <c r="I173" t="s">
        <v>657</v>
      </c>
      <c r="J173" t="s">
        <v>658</v>
      </c>
      <c r="K173" t="s">
        <v>659</v>
      </c>
      <c r="L173">
        <v>1348</v>
      </c>
      <c r="N173">
        <v>1009</v>
      </c>
      <c r="O173" t="s">
        <v>511</v>
      </c>
      <c r="P173" t="s">
        <v>511</v>
      </c>
      <c r="Q173">
        <v>1000</v>
      </c>
      <c r="W173">
        <v>0</v>
      </c>
      <c r="X173">
        <v>1903407369</v>
      </c>
      <c r="Y173">
        <f t="shared" si="82"/>
        <v>1.1999999999999999E-3</v>
      </c>
      <c r="AA173">
        <v>120131.2</v>
      </c>
      <c r="AB173">
        <v>0</v>
      </c>
      <c r="AC173">
        <v>0</v>
      </c>
      <c r="AD173">
        <v>0</v>
      </c>
      <c r="AE173">
        <v>12110</v>
      </c>
      <c r="AF173">
        <v>0</v>
      </c>
      <c r="AG173">
        <v>0</v>
      </c>
      <c r="AH173">
        <v>0</v>
      </c>
      <c r="AI173">
        <v>9.92</v>
      </c>
      <c r="AJ173">
        <v>1</v>
      </c>
      <c r="AK173">
        <v>1</v>
      </c>
      <c r="AL173">
        <v>1</v>
      </c>
      <c r="AM173">
        <v>4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6</v>
      </c>
      <c r="AT173">
        <v>1.1999999999999999E-3</v>
      </c>
      <c r="AU173" t="s">
        <v>6</v>
      </c>
      <c r="AV173">
        <v>0</v>
      </c>
      <c r="AW173">
        <v>2</v>
      </c>
      <c r="AX173">
        <v>92876669</v>
      </c>
      <c r="AY173">
        <v>1</v>
      </c>
      <c r="AZ173">
        <v>0</v>
      </c>
      <c r="BA173">
        <v>139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ROUND(Y173*Source!I192,7)</f>
        <v>1.1999999999999999E-3</v>
      </c>
      <c r="CY173">
        <f t="shared" si="104"/>
        <v>120131.2</v>
      </c>
      <c r="CZ173">
        <f t="shared" si="105"/>
        <v>12110</v>
      </c>
      <c r="DA173">
        <f t="shared" si="106"/>
        <v>9.92</v>
      </c>
      <c r="DB173">
        <f t="shared" si="83"/>
        <v>14.53</v>
      </c>
      <c r="DC173">
        <f t="shared" si="84"/>
        <v>0</v>
      </c>
      <c r="DD173" t="s">
        <v>6</v>
      </c>
      <c r="DE173" t="s">
        <v>6</v>
      </c>
      <c r="DF173">
        <f t="shared" si="107"/>
        <v>144</v>
      </c>
      <c r="DG173">
        <f t="shared" si="102"/>
        <v>0</v>
      </c>
      <c r="DH173">
        <f t="shared" si="103"/>
        <v>0</v>
      </c>
      <c r="DI173">
        <f t="shared" si="108"/>
        <v>0</v>
      </c>
      <c r="DJ173">
        <f t="shared" si="109"/>
        <v>144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ROW(Source!A192)</f>
        <v>192</v>
      </c>
      <c r="B174">
        <v>92875993</v>
      </c>
      <c r="C174">
        <v>92876656</v>
      </c>
      <c r="D174">
        <v>49554500</v>
      </c>
      <c r="E174">
        <v>1</v>
      </c>
      <c r="F174">
        <v>1</v>
      </c>
      <c r="G174">
        <v>1</v>
      </c>
      <c r="H174">
        <v>3</v>
      </c>
      <c r="I174" t="s">
        <v>660</v>
      </c>
      <c r="J174" t="s">
        <v>661</v>
      </c>
      <c r="K174" t="s">
        <v>662</v>
      </c>
      <c r="L174">
        <v>1346</v>
      </c>
      <c r="N174">
        <v>1009</v>
      </c>
      <c r="O174" t="s">
        <v>504</v>
      </c>
      <c r="P174" t="s">
        <v>504</v>
      </c>
      <c r="Q174">
        <v>1</v>
      </c>
      <c r="W174">
        <v>0</v>
      </c>
      <c r="X174">
        <v>639726700</v>
      </c>
      <c r="Y174">
        <f t="shared" si="82"/>
        <v>0.09</v>
      </c>
      <c r="AA174">
        <v>149.99</v>
      </c>
      <c r="AB174">
        <v>0</v>
      </c>
      <c r="AC174">
        <v>0</v>
      </c>
      <c r="AD174">
        <v>0</v>
      </c>
      <c r="AE174">
        <v>15.12</v>
      </c>
      <c r="AF174">
        <v>0</v>
      </c>
      <c r="AG174">
        <v>0</v>
      </c>
      <c r="AH174">
        <v>0</v>
      </c>
      <c r="AI174">
        <v>9.92</v>
      </c>
      <c r="AJ174">
        <v>1</v>
      </c>
      <c r="AK174">
        <v>1</v>
      </c>
      <c r="AL174">
        <v>1</v>
      </c>
      <c r="AM174">
        <v>4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6</v>
      </c>
      <c r="AT174">
        <v>0.09</v>
      </c>
      <c r="AU174" t="s">
        <v>6</v>
      </c>
      <c r="AV174">
        <v>0</v>
      </c>
      <c r="AW174">
        <v>2</v>
      </c>
      <c r="AX174">
        <v>92876670</v>
      </c>
      <c r="AY174">
        <v>1</v>
      </c>
      <c r="AZ174">
        <v>0</v>
      </c>
      <c r="BA174">
        <v>140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ROUND(Y174*Source!I192,7)</f>
        <v>0.09</v>
      </c>
      <c r="CY174">
        <f t="shared" si="104"/>
        <v>149.99</v>
      </c>
      <c r="CZ174">
        <f t="shared" si="105"/>
        <v>15.12</v>
      </c>
      <c r="DA174">
        <f t="shared" si="106"/>
        <v>9.92</v>
      </c>
      <c r="DB174">
        <f t="shared" si="83"/>
        <v>1.36</v>
      </c>
      <c r="DC174">
        <f t="shared" si="84"/>
        <v>0</v>
      </c>
      <c r="DD174" t="s">
        <v>6</v>
      </c>
      <c r="DE174" t="s">
        <v>6</v>
      </c>
      <c r="DF174">
        <f t="shared" si="107"/>
        <v>14</v>
      </c>
      <c r="DG174">
        <f t="shared" si="102"/>
        <v>0</v>
      </c>
      <c r="DH174">
        <f t="shared" si="103"/>
        <v>0</v>
      </c>
      <c r="DI174">
        <f t="shared" si="108"/>
        <v>0</v>
      </c>
      <c r="DJ174">
        <f t="shared" si="109"/>
        <v>14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ROW(Source!A192)</f>
        <v>192</v>
      </c>
      <c r="B175">
        <v>92875993</v>
      </c>
      <c r="C175">
        <v>92876656</v>
      </c>
      <c r="D175">
        <v>49555097</v>
      </c>
      <c r="E175">
        <v>1</v>
      </c>
      <c r="F175">
        <v>1</v>
      </c>
      <c r="G175">
        <v>1</v>
      </c>
      <c r="H175">
        <v>3</v>
      </c>
      <c r="I175" t="s">
        <v>663</v>
      </c>
      <c r="J175" t="s">
        <v>664</v>
      </c>
      <c r="K175" t="s">
        <v>665</v>
      </c>
      <c r="L175">
        <v>1346</v>
      </c>
      <c r="N175">
        <v>1009</v>
      </c>
      <c r="O175" t="s">
        <v>504</v>
      </c>
      <c r="P175" t="s">
        <v>504</v>
      </c>
      <c r="Q175">
        <v>1</v>
      </c>
      <c r="W175">
        <v>0</v>
      </c>
      <c r="X175">
        <v>243178207</v>
      </c>
      <c r="Y175">
        <f t="shared" si="82"/>
        <v>0.5</v>
      </c>
      <c r="AA175">
        <v>95.33</v>
      </c>
      <c r="AB175">
        <v>0</v>
      </c>
      <c r="AC175">
        <v>0</v>
      </c>
      <c r="AD175">
        <v>0</v>
      </c>
      <c r="AE175">
        <v>9.61</v>
      </c>
      <c r="AF175">
        <v>0</v>
      </c>
      <c r="AG175">
        <v>0</v>
      </c>
      <c r="AH175">
        <v>0</v>
      </c>
      <c r="AI175">
        <v>9.92</v>
      </c>
      <c r="AJ175">
        <v>1</v>
      </c>
      <c r="AK175">
        <v>1</v>
      </c>
      <c r="AL175">
        <v>1</v>
      </c>
      <c r="AM175">
        <v>4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6</v>
      </c>
      <c r="AT175">
        <v>0.5</v>
      </c>
      <c r="AU175" t="s">
        <v>6</v>
      </c>
      <c r="AV175">
        <v>0</v>
      </c>
      <c r="AW175">
        <v>2</v>
      </c>
      <c r="AX175">
        <v>92876671</v>
      </c>
      <c r="AY175">
        <v>1</v>
      </c>
      <c r="AZ175">
        <v>0</v>
      </c>
      <c r="BA175">
        <v>141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ROUND(Y175*Source!I192,7)</f>
        <v>0.5</v>
      </c>
      <c r="CY175">
        <f t="shared" si="104"/>
        <v>95.33</v>
      </c>
      <c r="CZ175">
        <f t="shared" si="105"/>
        <v>9.61</v>
      </c>
      <c r="DA175">
        <f t="shared" si="106"/>
        <v>9.92</v>
      </c>
      <c r="DB175">
        <f t="shared" si="83"/>
        <v>4.8099999999999996</v>
      </c>
      <c r="DC175">
        <f t="shared" si="84"/>
        <v>0</v>
      </c>
      <c r="DD175" t="s">
        <v>6</v>
      </c>
      <c r="DE175" t="s">
        <v>6</v>
      </c>
      <c r="DF175">
        <f t="shared" si="107"/>
        <v>48</v>
      </c>
      <c r="DG175">
        <f t="shared" si="102"/>
        <v>0</v>
      </c>
      <c r="DH175">
        <f t="shared" si="103"/>
        <v>0</v>
      </c>
      <c r="DI175">
        <f t="shared" si="108"/>
        <v>0</v>
      </c>
      <c r="DJ175">
        <f t="shared" si="109"/>
        <v>48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ROW(Source!A192)</f>
        <v>192</v>
      </c>
      <c r="B176">
        <v>92875993</v>
      </c>
      <c r="C176">
        <v>92876656</v>
      </c>
      <c r="D176">
        <v>49555187</v>
      </c>
      <c r="E176">
        <v>1</v>
      </c>
      <c r="F176">
        <v>1</v>
      </c>
      <c r="G176">
        <v>1</v>
      </c>
      <c r="H176">
        <v>3</v>
      </c>
      <c r="I176" t="s">
        <v>666</v>
      </c>
      <c r="J176" t="s">
        <v>667</v>
      </c>
      <c r="K176" t="s">
        <v>668</v>
      </c>
      <c r="L176">
        <v>1348</v>
      </c>
      <c r="N176">
        <v>1009</v>
      </c>
      <c r="O176" t="s">
        <v>511</v>
      </c>
      <c r="P176" t="s">
        <v>511</v>
      </c>
      <c r="Q176">
        <v>1000</v>
      </c>
      <c r="W176">
        <v>0</v>
      </c>
      <c r="X176">
        <v>-1464115817</v>
      </c>
      <c r="Y176">
        <f t="shared" si="82"/>
        <v>1.7000000000000001E-4</v>
      </c>
      <c r="AA176">
        <v>206088</v>
      </c>
      <c r="AB176">
        <v>0</v>
      </c>
      <c r="AC176">
        <v>0</v>
      </c>
      <c r="AD176">
        <v>0</v>
      </c>
      <c r="AE176">
        <v>20775</v>
      </c>
      <c r="AF176">
        <v>0</v>
      </c>
      <c r="AG176">
        <v>0</v>
      </c>
      <c r="AH176">
        <v>0</v>
      </c>
      <c r="AI176">
        <v>9.92</v>
      </c>
      <c r="AJ176">
        <v>1</v>
      </c>
      <c r="AK176">
        <v>1</v>
      </c>
      <c r="AL176">
        <v>1</v>
      </c>
      <c r="AM176">
        <v>4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6</v>
      </c>
      <c r="AT176">
        <v>1.7000000000000001E-4</v>
      </c>
      <c r="AU176" t="s">
        <v>6</v>
      </c>
      <c r="AV176">
        <v>0</v>
      </c>
      <c r="AW176">
        <v>2</v>
      </c>
      <c r="AX176">
        <v>92876672</v>
      </c>
      <c r="AY176">
        <v>1</v>
      </c>
      <c r="AZ176">
        <v>0</v>
      </c>
      <c r="BA176">
        <v>142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ROUND(Y176*Source!I192,7)</f>
        <v>1.7000000000000001E-4</v>
      </c>
      <c r="CY176">
        <f t="shared" si="104"/>
        <v>206088</v>
      </c>
      <c r="CZ176">
        <f t="shared" si="105"/>
        <v>20775</v>
      </c>
      <c r="DA176">
        <f t="shared" si="106"/>
        <v>9.92</v>
      </c>
      <c r="DB176">
        <f t="shared" si="83"/>
        <v>3.53</v>
      </c>
      <c r="DC176">
        <f t="shared" si="84"/>
        <v>0</v>
      </c>
      <c r="DD176" t="s">
        <v>6</v>
      </c>
      <c r="DE176" t="s">
        <v>6</v>
      </c>
      <c r="DF176">
        <f t="shared" si="107"/>
        <v>35</v>
      </c>
      <c r="DG176">
        <f t="shared" si="102"/>
        <v>0</v>
      </c>
      <c r="DH176">
        <f t="shared" si="103"/>
        <v>0</v>
      </c>
      <c r="DI176">
        <f t="shared" si="108"/>
        <v>0</v>
      </c>
      <c r="DJ176">
        <f t="shared" si="109"/>
        <v>35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ROW(Source!A192)</f>
        <v>192</v>
      </c>
      <c r="B177">
        <v>92875993</v>
      </c>
      <c r="C177">
        <v>92876656</v>
      </c>
      <c r="D177">
        <v>49576291</v>
      </c>
      <c r="E177">
        <v>1</v>
      </c>
      <c r="F177">
        <v>1</v>
      </c>
      <c r="G177">
        <v>1</v>
      </c>
      <c r="H177">
        <v>3</v>
      </c>
      <c r="I177" t="s">
        <v>338</v>
      </c>
      <c r="J177" t="s">
        <v>340</v>
      </c>
      <c r="K177" t="s">
        <v>339</v>
      </c>
      <c r="L177">
        <v>1371</v>
      </c>
      <c r="N177">
        <v>1013</v>
      </c>
      <c r="O177" t="s">
        <v>21</v>
      </c>
      <c r="P177" t="s">
        <v>21</v>
      </c>
      <c r="Q177">
        <v>1</v>
      </c>
      <c r="W177">
        <v>1</v>
      </c>
      <c r="X177">
        <v>7672843</v>
      </c>
      <c r="Y177">
        <f t="shared" si="82"/>
        <v>-1</v>
      </c>
      <c r="AA177">
        <v>2281.5</v>
      </c>
      <c r="AB177">
        <v>0</v>
      </c>
      <c r="AC177">
        <v>0</v>
      </c>
      <c r="AD177">
        <v>0</v>
      </c>
      <c r="AE177">
        <v>229.99</v>
      </c>
      <c r="AF177">
        <v>0</v>
      </c>
      <c r="AG177">
        <v>0</v>
      </c>
      <c r="AH177">
        <v>0</v>
      </c>
      <c r="AI177">
        <v>9.92</v>
      </c>
      <c r="AJ177">
        <v>1</v>
      </c>
      <c r="AK177">
        <v>1</v>
      </c>
      <c r="AL177">
        <v>1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6</v>
      </c>
      <c r="AT177">
        <v>-1</v>
      </c>
      <c r="AU177" t="s">
        <v>6</v>
      </c>
      <c r="AV177">
        <v>0</v>
      </c>
      <c r="AW177">
        <v>2</v>
      </c>
      <c r="AX177">
        <v>92876673</v>
      </c>
      <c r="AY177">
        <v>1</v>
      </c>
      <c r="AZ177">
        <v>6144</v>
      </c>
      <c r="BA177">
        <v>143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ROUND(Y177*Source!I192,7)</f>
        <v>-1</v>
      </c>
      <c r="CY177">
        <f t="shared" si="104"/>
        <v>2281.5</v>
      </c>
      <c r="CZ177">
        <f t="shared" si="105"/>
        <v>229.99</v>
      </c>
      <c r="DA177">
        <f t="shared" si="106"/>
        <v>9.92</v>
      </c>
      <c r="DB177">
        <f t="shared" si="83"/>
        <v>-229.99</v>
      </c>
      <c r="DC177">
        <f t="shared" si="84"/>
        <v>0</v>
      </c>
      <c r="DD177" t="s">
        <v>6</v>
      </c>
      <c r="DE177" t="s">
        <v>6</v>
      </c>
      <c r="DF177">
        <f t="shared" si="107"/>
        <v>-2282</v>
      </c>
      <c r="DG177">
        <f t="shared" si="102"/>
        <v>0</v>
      </c>
      <c r="DH177">
        <f t="shared" si="103"/>
        <v>0</v>
      </c>
      <c r="DI177">
        <f t="shared" si="108"/>
        <v>0</v>
      </c>
      <c r="DJ177">
        <f t="shared" si="109"/>
        <v>-2282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ROW(Source!A192)</f>
        <v>192</v>
      </c>
      <c r="B178">
        <v>92875993</v>
      </c>
      <c r="C178">
        <v>92876656</v>
      </c>
      <c r="D178">
        <v>49576308</v>
      </c>
      <c r="E178">
        <v>1</v>
      </c>
      <c r="F178">
        <v>1</v>
      </c>
      <c r="G178">
        <v>1</v>
      </c>
      <c r="H178">
        <v>3</v>
      </c>
      <c r="I178" t="s">
        <v>342</v>
      </c>
      <c r="J178" t="s">
        <v>344</v>
      </c>
      <c r="K178" t="s">
        <v>343</v>
      </c>
      <c r="L178">
        <v>1371</v>
      </c>
      <c r="N178">
        <v>1013</v>
      </c>
      <c r="O178" t="s">
        <v>21</v>
      </c>
      <c r="P178" t="s">
        <v>21</v>
      </c>
      <c r="Q178">
        <v>1</v>
      </c>
      <c r="W178">
        <v>1</v>
      </c>
      <c r="X178">
        <v>-583152723</v>
      </c>
      <c r="Y178">
        <f t="shared" si="82"/>
        <v>-1</v>
      </c>
      <c r="AA178">
        <v>739.04</v>
      </c>
      <c r="AB178">
        <v>0</v>
      </c>
      <c r="AC178">
        <v>0</v>
      </c>
      <c r="AD178">
        <v>0</v>
      </c>
      <c r="AE178">
        <v>74.5</v>
      </c>
      <c r="AF178">
        <v>0</v>
      </c>
      <c r="AG178">
        <v>0</v>
      </c>
      <c r="AH178">
        <v>0</v>
      </c>
      <c r="AI178">
        <v>9.92</v>
      </c>
      <c r="AJ178">
        <v>1</v>
      </c>
      <c r="AK178">
        <v>1</v>
      </c>
      <c r="AL178">
        <v>1</v>
      </c>
      <c r="AM178">
        <v>4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6</v>
      </c>
      <c r="AT178">
        <v>-1</v>
      </c>
      <c r="AU178" t="s">
        <v>6</v>
      </c>
      <c r="AV178">
        <v>0</v>
      </c>
      <c r="AW178">
        <v>2</v>
      </c>
      <c r="AX178">
        <v>92876674</v>
      </c>
      <c r="AY178">
        <v>1</v>
      </c>
      <c r="AZ178">
        <v>6144</v>
      </c>
      <c r="BA178">
        <v>144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ROUND(Y178*Source!I192,7)</f>
        <v>-1</v>
      </c>
      <c r="CY178">
        <f t="shared" si="104"/>
        <v>739.04</v>
      </c>
      <c r="CZ178">
        <f t="shared" si="105"/>
        <v>74.5</v>
      </c>
      <c r="DA178">
        <f t="shared" si="106"/>
        <v>9.92</v>
      </c>
      <c r="DB178">
        <f t="shared" si="83"/>
        <v>-74.5</v>
      </c>
      <c r="DC178">
        <f t="shared" si="84"/>
        <v>0</v>
      </c>
      <c r="DD178" t="s">
        <v>6</v>
      </c>
      <c r="DE178" t="s">
        <v>6</v>
      </c>
      <c r="DF178">
        <f t="shared" si="107"/>
        <v>-739</v>
      </c>
      <c r="DG178">
        <f t="shared" si="102"/>
        <v>0</v>
      </c>
      <c r="DH178">
        <f t="shared" si="103"/>
        <v>0</v>
      </c>
      <c r="DI178">
        <f t="shared" si="108"/>
        <v>0</v>
      </c>
      <c r="DJ178">
        <f t="shared" si="109"/>
        <v>-739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ROW(Source!A192)</f>
        <v>192</v>
      </c>
      <c r="B179">
        <v>92875993</v>
      </c>
      <c r="C179">
        <v>92876656</v>
      </c>
      <c r="D179">
        <v>49576336</v>
      </c>
      <c r="E179">
        <v>1</v>
      </c>
      <c r="F179">
        <v>1</v>
      </c>
      <c r="G179">
        <v>1</v>
      </c>
      <c r="H179">
        <v>3</v>
      </c>
      <c r="I179" t="s">
        <v>346</v>
      </c>
      <c r="J179" t="s">
        <v>348</v>
      </c>
      <c r="K179" t="s">
        <v>347</v>
      </c>
      <c r="L179">
        <v>1371</v>
      </c>
      <c r="N179">
        <v>1013</v>
      </c>
      <c r="O179" t="s">
        <v>21</v>
      </c>
      <c r="P179" t="s">
        <v>21</v>
      </c>
      <c r="Q179">
        <v>1</v>
      </c>
      <c r="W179">
        <v>0</v>
      </c>
      <c r="X179">
        <v>-1643837015</v>
      </c>
      <c r="Y179">
        <f t="shared" si="82"/>
        <v>1</v>
      </c>
      <c r="AA179">
        <v>4204.49</v>
      </c>
      <c r="AB179">
        <v>0</v>
      </c>
      <c r="AC179">
        <v>0</v>
      </c>
      <c r="AD179">
        <v>0</v>
      </c>
      <c r="AE179">
        <v>423.84</v>
      </c>
      <c r="AF179">
        <v>0</v>
      </c>
      <c r="AG179">
        <v>0</v>
      </c>
      <c r="AH179">
        <v>0</v>
      </c>
      <c r="AI179">
        <v>9.92</v>
      </c>
      <c r="AJ179">
        <v>1</v>
      </c>
      <c r="AK179">
        <v>1</v>
      </c>
      <c r="AL179">
        <v>1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 t="s">
        <v>6</v>
      </c>
      <c r="AT179">
        <v>1</v>
      </c>
      <c r="AU179" t="s">
        <v>6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6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ROUND(Y179*Source!I192,7)</f>
        <v>1</v>
      </c>
      <c r="CY179">
        <f t="shared" si="104"/>
        <v>4204.49</v>
      </c>
      <c r="CZ179">
        <f t="shared" si="105"/>
        <v>423.84</v>
      </c>
      <c r="DA179">
        <f t="shared" si="106"/>
        <v>9.92</v>
      </c>
      <c r="DB179">
        <f t="shared" si="83"/>
        <v>423.84</v>
      </c>
      <c r="DC179">
        <f t="shared" si="84"/>
        <v>0</v>
      </c>
      <c r="DD179" t="s">
        <v>6</v>
      </c>
      <c r="DE179" t="s">
        <v>6</v>
      </c>
      <c r="DF179">
        <f t="shared" si="107"/>
        <v>4204</v>
      </c>
      <c r="DG179">
        <f t="shared" si="102"/>
        <v>0</v>
      </c>
      <c r="DH179">
        <f t="shared" si="103"/>
        <v>0</v>
      </c>
      <c r="DI179">
        <f t="shared" si="108"/>
        <v>0</v>
      </c>
      <c r="DJ179">
        <f t="shared" si="109"/>
        <v>4204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ROW(Source!A192)</f>
        <v>192</v>
      </c>
      <c r="B180">
        <v>92875993</v>
      </c>
      <c r="C180">
        <v>92876656</v>
      </c>
      <c r="D180">
        <v>49577818</v>
      </c>
      <c r="E180">
        <v>1</v>
      </c>
      <c r="F180">
        <v>1</v>
      </c>
      <c r="G180">
        <v>1</v>
      </c>
      <c r="H180">
        <v>3</v>
      </c>
      <c r="I180" t="s">
        <v>350</v>
      </c>
      <c r="J180" t="s">
        <v>352</v>
      </c>
      <c r="K180" t="s">
        <v>351</v>
      </c>
      <c r="L180">
        <v>1301</v>
      </c>
      <c r="N180">
        <v>1003</v>
      </c>
      <c r="O180" t="s">
        <v>277</v>
      </c>
      <c r="P180" t="s">
        <v>277</v>
      </c>
      <c r="Q180">
        <v>1</v>
      </c>
      <c r="W180">
        <v>0</v>
      </c>
      <c r="X180">
        <v>-1128748693</v>
      </c>
      <c r="Y180">
        <f t="shared" si="82"/>
        <v>2</v>
      </c>
      <c r="AA180">
        <v>595.20000000000005</v>
      </c>
      <c r="AB180">
        <v>0</v>
      </c>
      <c r="AC180">
        <v>0</v>
      </c>
      <c r="AD180">
        <v>0</v>
      </c>
      <c r="AE180">
        <v>60</v>
      </c>
      <c r="AF180">
        <v>0</v>
      </c>
      <c r="AG180">
        <v>0</v>
      </c>
      <c r="AH180">
        <v>0</v>
      </c>
      <c r="AI180">
        <v>9.92</v>
      </c>
      <c r="AJ180">
        <v>1</v>
      </c>
      <c r="AK180">
        <v>1</v>
      </c>
      <c r="AL180">
        <v>1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 t="s">
        <v>6</v>
      </c>
      <c r="AT180">
        <v>2</v>
      </c>
      <c r="AU180" t="s">
        <v>6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6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ROUND(Y180*Source!I192,7)</f>
        <v>2</v>
      </c>
      <c r="CY180">
        <f t="shared" si="104"/>
        <v>595.20000000000005</v>
      </c>
      <c r="CZ180">
        <f t="shared" si="105"/>
        <v>60</v>
      </c>
      <c r="DA180">
        <f t="shared" si="106"/>
        <v>9.92</v>
      </c>
      <c r="DB180">
        <f t="shared" si="83"/>
        <v>120</v>
      </c>
      <c r="DC180">
        <f t="shared" si="84"/>
        <v>0</v>
      </c>
      <c r="DD180" t="s">
        <v>6</v>
      </c>
      <c r="DE180" t="s">
        <v>6</v>
      </c>
      <c r="DF180">
        <f t="shared" si="107"/>
        <v>1190</v>
      </c>
      <c r="DG180">
        <f t="shared" si="102"/>
        <v>0</v>
      </c>
      <c r="DH180">
        <f t="shared" si="103"/>
        <v>0</v>
      </c>
      <c r="DI180">
        <f t="shared" si="108"/>
        <v>0</v>
      </c>
      <c r="DJ180">
        <f t="shared" si="109"/>
        <v>1190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ROW(Source!A197)</f>
        <v>197</v>
      </c>
      <c r="B181">
        <v>92875993</v>
      </c>
      <c r="C181">
        <v>92876679</v>
      </c>
      <c r="D181">
        <v>49510715</v>
      </c>
      <c r="E181">
        <v>70</v>
      </c>
      <c r="F181">
        <v>1</v>
      </c>
      <c r="G181">
        <v>1</v>
      </c>
      <c r="H181">
        <v>1</v>
      </c>
      <c r="I181" t="s">
        <v>669</v>
      </c>
      <c r="J181" t="s">
        <v>6</v>
      </c>
      <c r="K181" t="s">
        <v>670</v>
      </c>
      <c r="L181">
        <v>1191</v>
      </c>
      <c r="N181">
        <v>1013</v>
      </c>
      <c r="O181" t="s">
        <v>500</v>
      </c>
      <c r="P181" t="s">
        <v>500</v>
      </c>
      <c r="Q181">
        <v>1</v>
      </c>
      <c r="W181">
        <v>0</v>
      </c>
      <c r="X181">
        <v>1049124552</v>
      </c>
      <c r="Y181">
        <f t="shared" si="82"/>
        <v>0.31</v>
      </c>
      <c r="AA181">
        <v>0</v>
      </c>
      <c r="AB181">
        <v>0</v>
      </c>
      <c r="AC181">
        <v>0</v>
      </c>
      <c r="AD181">
        <v>382.57</v>
      </c>
      <c r="AE181">
        <v>0</v>
      </c>
      <c r="AF181">
        <v>0</v>
      </c>
      <c r="AG181">
        <v>0</v>
      </c>
      <c r="AH181">
        <v>8.5299999999999994</v>
      </c>
      <c r="AI181">
        <v>1</v>
      </c>
      <c r="AJ181">
        <v>1</v>
      </c>
      <c r="AK181">
        <v>1</v>
      </c>
      <c r="AL181">
        <v>44.85</v>
      </c>
      <c r="AM181">
        <v>4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6</v>
      </c>
      <c r="AT181">
        <v>0.31</v>
      </c>
      <c r="AU181" t="s">
        <v>6</v>
      </c>
      <c r="AV181">
        <v>1</v>
      </c>
      <c r="AW181">
        <v>2</v>
      </c>
      <c r="AX181">
        <v>92876685</v>
      </c>
      <c r="AY181">
        <v>1</v>
      </c>
      <c r="AZ181">
        <v>0</v>
      </c>
      <c r="BA181">
        <v>145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U181">
        <f>ROUND(AT181*Source!I197*AH181*AL181,0)</f>
        <v>237</v>
      </c>
      <c r="CV181">
        <f>ROUND(Y181*Source!I197,7)</f>
        <v>0.62</v>
      </c>
      <c r="CW181">
        <v>0</v>
      </c>
      <c r="CX181">
        <f>ROUND(Y181*Source!I197,7)</f>
        <v>0.62</v>
      </c>
      <c r="CY181">
        <f>AD181</f>
        <v>382.57</v>
      </c>
      <c r="CZ181">
        <f>AH181</f>
        <v>8.5299999999999994</v>
      </c>
      <c r="DA181">
        <f>AL181</f>
        <v>44.85</v>
      </c>
      <c r="DB181">
        <f t="shared" si="83"/>
        <v>2.64</v>
      </c>
      <c r="DC181">
        <f t="shared" si="84"/>
        <v>0</v>
      </c>
      <c r="DD181" t="s">
        <v>6</v>
      </c>
      <c r="DE181" t="s">
        <v>6</v>
      </c>
      <c r="DF181">
        <f>ROUND(ROUND(AE181,0)*CX181,0)</f>
        <v>0</v>
      </c>
      <c r="DG181">
        <f t="shared" si="102"/>
        <v>0</v>
      </c>
      <c r="DH181">
        <f t="shared" si="103"/>
        <v>0</v>
      </c>
      <c r="DI181">
        <f>ROUND(ROUND(AH181*AL181,0)*CX181,0)</f>
        <v>237</v>
      </c>
      <c r="DJ181">
        <f>DI181</f>
        <v>237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ROW(Source!A197)</f>
        <v>197</v>
      </c>
      <c r="B182">
        <v>92875993</v>
      </c>
      <c r="C182">
        <v>92876679</v>
      </c>
      <c r="D182">
        <v>49510905</v>
      </c>
      <c r="E182">
        <v>70</v>
      </c>
      <c r="F182">
        <v>1</v>
      </c>
      <c r="G182">
        <v>1</v>
      </c>
      <c r="H182">
        <v>1</v>
      </c>
      <c r="I182" t="s">
        <v>553</v>
      </c>
      <c r="J182" t="s">
        <v>6</v>
      </c>
      <c r="K182" t="s">
        <v>554</v>
      </c>
      <c r="L182">
        <v>1191</v>
      </c>
      <c r="N182">
        <v>1013</v>
      </c>
      <c r="O182" t="s">
        <v>500</v>
      </c>
      <c r="P182" t="s">
        <v>500</v>
      </c>
      <c r="Q182">
        <v>1</v>
      </c>
      <c r="W182">
        <v>0</v>
      </c>
      <c r="X182">
        <v>-1417349443</v>
      </c>
      <c r="Y182">
        <f t="shared" si="82"/>
        <v>0.01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44.85</v>
      </c>
      <c r="AL182">
        <v>1</v>
      </c>
      <c r="AM182">
        <v>4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6</v>
      </c>
      <c r="AT182">
        <v>0.01</v>
      </c>
      <c r="AU182" t="s">
        <v>6</v>
      </c>
      <c r="AV182">
        <v>2</v>
      </c>
      <c r="AW182">
        <v>2</v>
      </c>
      <c r="AX182">
        <v>92876686</v>
      </c>
      <c r="AY182">
        <v>1</v>
      </c>
      <c r="AZ182">
        <v>0</v>
      </c>
      <c r="BA182">
        <v>146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ROUND(Y182*Source!I197,7)</f>
        <v>0.02</v>
      </c>
      <c r="CY182">
        <f>AD182</f>
        <v>0</v>
      </c>
      <c r="CZ182">
        <f>AH182</f>
        <v>0</v>
      </c>
      <c r="DA182">
        <f>AL182</f>
        <v>1</v>
      </c>
      <c r="DB182">
        <f t="shared" si="83"/>
        <v>0</v>
      </c>
      <c r="DC182">
        <f t="shared" si="84"/>
        <v>0</v>
      </c>
      <c r="DD182" t="s">
        <v>6</v>
      </c>
      <c r="DE182" t="s">
        <v>6</v>
      </c>
      <c r="DF182">
        <f>ROUND(ROUND(AE182,0)*CX182,0)</f>
        <v>0</v>
      </c>
      <c r="DG182">
        <f t="shared" si="102"/>
        <v>0</v>
      </c>
      <c r="DH182">
        <f>ROUND(ROUND(AG182*AK182,0)*CX182,0)</f>
        <v>0</v>
      </c>
      <c r="DI182">
        <f>ROUND(ROUND(AH182,0)*CX182,0)</f>
        <v>0</v>
      </c>
      <c r="DJ182">
        <f>DI182</f>
        <v>0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ROW(Source!A197)</f>
        <v>197</v>
      </c>
      <c r="B183">
        <v>92875993</v>
      </c>
      <c r="C183">
        <v>92876679</v>
      </c>
      <c r="D183">
        <v>49672727</v>
      </c>
      <c r="E183">
        <v>1</v>
      </c>
      <c r="F183">
        <v>1</v>
      </c>
      <c r="G183">
        <v>1</v>
      </c>
      <c r="H183">
        <v>2</v>
      </c>
      <c r="I183" t="s">
        <v>634</v>
      </c>
      <c r="J183" t="s">
        <v>635</v>
      </c>
      <c r="K183" t="s">
        <v>636</v>
      </c>
      <c r="L183">
        <v>1367</v>
      </c>
      <c r="N183">
        <v>1011</v>
      </c>
      <c r="O183" t="s">
        <v>558</v>
      </c>
      <c r="P183" t="s">
        <v>558</v>
      </c>
      <c r="Q183">
        <v>1</v>
      </c>
      <c r="W183">
        <v>0</v>
      </c>
      <c r="X183">
        <v>-896236776</v>
      </c>
      <c r="Y183">
        <f t="shared" si="82"/>
        <v>0.01</v>
      </c>
      <c r="AA183">
        <v>0</v>
      </c>
      <c r="AB183">
        <v>1414.64</v>
      </c>
      <c r="AC183">
        <v>451.19</v>
      </c>
      <c r="AD183">
        <v>0</v>
      </c>
      <c r="AE183">
        <v>0</v>
      </c>
      <c r="AF183">
        <v>89.99</v>
      </c>
      <c r="AG183">
        <v>10.06</v>
      </c>
      <c r="AH183">
        <v>0</v>
      </c>
      <c r="AI183">
        <v>1</v>
      </c>
      <c r="AJ183">
        <v>15.72</v>
      </c>
      <c r="AK183">
        <v>44.85</v>
      </c>
      <c r="AL183">
        <v>1</v>
      </c>
      <c r="AM183">
        <v>4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6</v>
      </c>
      <c r="AT183">
        <v>0.01</v>
      </c>
      <c r="AU183" t="s">
        <v>6</v>
      </c>
      <c r="AV183">
        <v>0</v>
      </c>
      <c r="AW183">
        <v>2</v>
      </c>
      <c r="AX183">
        <v>92876687</v>
      </c>
      <c r="AY183">
        <v>1</v>
      </c>
      <c r="AZ183">
        <v>0</v>
      </c>
      <c r="BA183">
        <v>147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ROUND(Y183*Source!I197*DO183,7)</f>
        <v>0</v>
      </c>
      <c r="CX183">
        <f>ROUND(Y183*Source!I197,7)</f>
        <v>0.02</v>
      </c>
      <c r="CY183">
        <f>AB183</f>
        <v>1414.64</v>
      </c>
      <c r="CZ183">
        <f>AF183</f>
        <v>89.99</v>
      </c>
      <c r="DA183">
        <f>AJ183</f>
        <v>15.72</v>
      </c>
      <c r="DB183">
        <f t="shared" si="83"/>
        <v>0.9</v>
      </c>
      <c r="DC183">
        <f t="shared" si="84"/>
        <v>0.1</v>
      </c>
      <c r="DD183" t="s">
        <v>6</v>
      </c>
      <c r="DE183" t="s">
        <v>6</v>
      </c>
      <c r="DF183">
        <f>ROUND(ROUND(AE183,0)*CX183,0)</f>
        <v>0</v>
      </c>
      <c r="DG183">
        <f>ROUND(ROUND(AF183*AJ183,0)*CX183,0)</f>
        <v>28</v>
      </c>
      <c r="DH183">
        <f>ROUND(ROUND(AG183*AK183,0)*CX183,0)</f>
        <v>9</v>
      </c>
      <c r="DI183">
        <f>ROUND(ROUND(AH183,0)*CX183,0)</f>
        <v>0</v>
      </c>
      <c r="DJ183">
        <f>DG183</f>
        <v>28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ROW(Source!A197)</f>
        <v>197</v>
      </c>
      <c r="B184">
        <v>92875993</v>
      </c>
      <c r="C184">
        <v>92876679</v>
      </c>
      <c r="D184">
        <v>49587356</v>
      </c>
      <c r="E184">
        <v>1</v>
      </c>
      <c r="F184">
        <v>1</v>
      </c>
      <c r="G184">
        <v>1</v>
      </c>
      <c r="H184">
        <v>3</v>
      </c>
      <c r="I184" t="s">
        <v>358</v>
      </c>
      <c r="J184" t="s">
        <v>360</v>
      </c>
      <c r="K184" t="s">
        <v>359</v>
      </c>
      <c r="L184">
        <v>1371</v>
      </c>
      <c r="N184">
        <v>1013</v>
      </c>
      <c r="O184" t="s">
        <v>21</v>
      </c>
      <c r="P184" t="s">
        <v>21</v>
      </c>
      <c r="Q184">
        <v>1</v>
      </c>
      <c r="W184">
        <v>0</v>
      </c>
      <c r="X184">
        <v>1944768118</v>
      </c>
      <c r="Y184">
        <f t="shared" si="82"/>
        <v>1</v>
      </c>
      <c r="AA184">
        <v>945.66</v>
      </c>
      <c r="AB184">
        <v>0</v>
      </c>
      <c r="AC184">
        <v>0</v>
      </c>
      <c r="AD184">
        <v>0</v>
      </c>
      <c r="AE184">
        <v>147.07</v>
      </c>
      <c r="AF184">
        <v>0</v>
      </c>
      <c r="AG184">
        <v>0</v>
      </c>
      <c r="AH184">
        <v>0</v>
      </c>
      <c r="AI184">
        <v>6.43</v>
      </c>
      <c r="AJ184">
        <v>1</v>
      </c>
      <c r="AK184">
        <v>1</v>
      </c>
      <c r="AL184">
        <v>1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 t="s">
        <v>6</v>
      </c>
      <c r="AT184">
        <v>1</v>
      </c>
      <c r="AU184" t="s">
        <v>6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6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ROUND(Y184*Source!I197,7)</f>
        <v>2</v>
      </c>
      <c r="CY184">
        <f>AA184</f>
        <v>945.66</v>
      </c>
      <c r="CZ184">
        <f>AE184</f>
        <v>147.07</v>
      </c>
      <c r="DA184">
        <f>AI184</f>
        <v>6.43</v>
      </c>
      <c r="DB184">
        <f t="shared" si="83"/>
        <v>147.07</v>
      </c>
      <c r="DC184">
        <f t="shared" si="84"/>
        <v>0</v>
      </c>
      <c r="DD184" t="s">
        <v>6</v>
      </c>
      <c r="DE184" t="s">
        <v>6</v>
      </c>
      <c r="DF184">
        <f>ROUND(ROUND(AE184*AI184,0)*CX184,0)</f>
        <v>1892</v>
      </c>
      <c r="DG184">
        <f>ROUND(ROUND(AF184,0)*CX184,0)</f>
        <v>0</v>
      </c>
      <c r="DH184">
        <f>ROUND(ROUND(AG184,0)*CX184,0)</f>
        <v>0</v>
      </c>
      <c r="DI184">
        <f>ROUND(ROUND(AH184,0)*CX184,0)</f>
        <v>0</v>
      </c>
      <c r="DJ184">
        <f>DF184</f>
        <v>1892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ROW(Source!A197)</f>
        <v>197</v>
      </c>
      <c r="B185">
        <v>92875993</v>
      </c>
      <c r="C185">
        <v>92876679</v>
      </c>
      <c r="D185">
        <v>49515638</v>
      </c>
      <c r="E185">
        <v>70</v>
      </c>
      <c r="F185">
        <v>1</v>
      </c>
      <c r="G185">
        <v>1</v>
      </c>
      <c r="H185">
        <v>3</v>
      </c>
      <c r="I185" t="s">
        <v>521</v>
      </c>
      <c r="J185" t="s">
        <v>6</v>
      </c>
      <c r="K185" t="s">
        <v>522</v>
      </c>
      <c r="L185">
        <v>1374</v>
      </c>
      <c r="N185">
        <v>1013</v>
      </c>
      <c r="O185" t="s">
        <v>523</v>
      </c>
      <c r="P185" t="s">
        <v>523</v>
      </c>
      <c r="Q185">
        <v>1</v>
      </c>
      <c r="W185">
        <v>0</v>
      </c>
      <c r="X185">
        <v>-1731369543</v>
      </c>
      <c r="Y185">
        <f t="shared" si="82"/>
        <v>0.05</v>
      </c>
      <c r="AA185">
        <v>9.92</v>
      </c>
      <c r="AB185">
        <v>0</v>
      </c>
      <c r="AC185">
        <v>0</v>
      </c>
      <c r="AD185">
        <v>0</v>
      </c>
      <c r="AE185">
        <v>1</v>
      </c>
      <c r="AF185">
        <v>0</v>
      </c>
      <c r="AG185">
        <v>0</v>
      </c>
      <c r="AH185">
        <v>0</v>
      </c>
      <c r="AI185">
        <v>9.92</v>
      </c>
      <c r="AJ185">
        <v>1</v>
      </c>
      <c r="AK185">
        <v>1</v>
      </c>
      <c r="AL185">
        <v>1</v>
      </c>
      <c r="AM185">
        <v>4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6</v>
      </c>
      <c r="AT185">
        <v>0.05</v>
      </c>
      <c r="AU185" t="s">
        <v>6</v>
      </c>
      <c r="AV185">
        <v>0</v>
      </c>
      <c r="AW185">
        <v>2</v>
      </c>
      <c r="AX185">
        <v>92876688</v>
      </c>
      <c r="AY185">
        <v>1</v>
      </c>
      <c r="AZ185">
        <v>0</v>
      </c>
      <c r="BA185">
        <v>148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ROUND(Y185*Source!I197,7)</f>
        <v>0.1</v>
      </c>
      <c r="CY185">
        <f>AA185</f>
        <v>9.92</v>
      </c>
      <c r="CZ185">
        <f>AE185</f>
        <v>1</v>
      </c>
      <c r="DA185">
        <f>AI185</f>
        <v>9.92</v>
      </c>
      <c r="DB185">
        <f t="shared" si="83"/>
        <v>0.05</v>
      </c>
      <c r="DC185">
        <f t="shared" si="84"/>
        <v>0</v>
      </c>
      <c r="DD185" t="s">
        <v>6</v>
      </c>
      <c r="DE185" t="s">
        <v>6</v>
      </c>
      <c r="DF185">
        <f>ROUND(ROUND(AE185*AI185,0)*CX185,0)</f>
        <v>1</v>
      </c>
      <c r="DG185">
        <f>ROUND(ROUND(AF185,0)*CX185,0)</f>
        <v>0</v>
      </c>
      <c r="DH185">
        <f>ROUND(ROUND(AG185,0)*CX185,0)</f>
        <v>0</v>
      </c>
      <c r="DI185">
        <f>ROUND(ROUND(AH185,0)*CX185,0)</f>
        <v>0</v>
      </c>
      <c r="DJ185">
        <f>DF185</f>
        <v>1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ROW(Source!A199)</f>
        <v>199</v>
      </c>
      <c r="B186">
        <v>92875993</v>
      </c>
      <c r="C186">
        <v>92876690</v>
      </c>
      <c r="D186">
        <v>49510767</v>
      </c>
      <c r="E186">
        <v>70</v>
      </c>
      <c r="F186">
        <v>1</v>
      </c>
      <c r="G186">
        <v>1</v>
      </c>
      <c r="H186">
        <v>1</v>
      </c>
      <c r="I186" t="s">
        <v>535</v>
      </c>
      <c r="J186" t="s">
        <v>6</v>
      </c>
      <c r="K186" t="s">
        <v>536</v>
      </c>
      <c r="L186">
        <v>1191</v>
      </c>
      <c r="N186">
        <v>1013</v>
      </c>
      <c r="O186" t="s">
        <v>500</v>
      </c>
      <c r="P186" t="s">
        <v>500</v>
      </c>
      <c r="Q186">
        <v>1</v>
      </c>
      <c r="W186">
        <v>0</v>
      </c>
      <c r="X186">
        <v>-1936699058</v>
      </c>
      <c r="Y186">
        <f t="shared" si="82"/>
        <v>2.06</v>
      </c>
      <c r="AA186">
        <v>0</v>
      </c>
      <c r="AB186">
        <v>0</v>
      </c>
      <c r="AC186">
        <v>0</v>
      </c>
      <c r="AD186">
        <v>444.91</v>
      </c>
      <c r="AE186">
        <v>0</v>
      </c>
      <c r="AF186">
        <v>0</v>
      </c>
      <c r="AG186">
        <v>0</v>
      </c>
      <c r="AH186">
        <v>9.92</v>
      </c>
      <c r="AI186">
        <v>1</v>
      </c>
      <c r="AJ186">
        <v>1</v>
      </c>
      <c r="AK186">
        <v>1</v>
      </c>
      <c r="AL186">
        <v>44.85</v>
      </c>
      <c r="AM186">
        <v>4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6</v>
      </c>
      <c r="AT186">
        <v>2.06</v>
      </c>
      <c r="AU186" t="s">
        <v>6</v>
      </c>
      <c r="AV186">
        <v>1</v>
      </c>
      <c r="AW186">
        <v>2</v>
      </c>
      <c r="AX186">
        <v>92876703</v>
      </c>
      <c r="AY186">
        <v>1</v>
      </c>
      <c r="AZ186">
        <v>0</v>
      </c>
      <c r="BA186">
        <v>149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U186">
        <f>ROUND(AT186*Source!I199*AH186*AL186,0)</f>
        <v>1833</v>
      </c>
      <c r="CV186">
        <f>ROUND(Y186*Source!I199,7)</f>
        <v>4.12</v>
      </c>
      <c r="CW186">
        <v>0</v>
      </c>
      <c r="CX186">
        <f>ROUND(Y186*Source!I199,7)</f>
        <v>4.12</v>
      </c>
      <c r="CY186">
        <f>AD186</f>
        <v>444.91</v>
      </c>
      <c r="CZ186">
        <f>AH186</f>
        <v>9.92</v>
      </c>
      <c r="DA186">
        <f>AL186</f>
        <v>44.85</v>
      </c>
      <c r="DB186">
        <f t="shared" si="83"/>
        <v>20.440000000000001</v>
      </c>
      <c r="DC186">
        <f t="shared" si="84"/>
        <v>0</v>
      </c>
      <c r="DD186" t="s">
        <v>6</v>
      </c>
      <c r="DE186" t="s">
        <v>6</v>
      </c>
      <c r="DF186">
        <f t="shared" ref="DF186:DF192" si="110">ROUND(ROUND(AE186,0)*CX186,0)</f>
        <v>0</v>
      </c>
      <c r="DG186">
        <f>ROUND(ROUND(AF186,0)*CX186,0)</f>
        <v>0</v>
      </c>
      <c r="DH186">
        <f>ROUND(ROUND(AG186,0)*CX186,0)</f>
        <v>0</v>
      </c>
      <c r="DI186">
        <f>ROUND(ROUND(AH186*AL186,0)*CX186,0)</f>
        <v>1833</v>
      </c>
      <c r="DJ186">
        <f>DI186</f>
        <v>1833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ROW(Source!A199)</f>
        <v>199</v>
      </c>
      <c r="B187">
        <v>92875993</v>
      </c>
      <c r="C187">
        <v>92876690</v>
      </c>
      <c r="D187">
        <v>49510905</v>
      </c>
      <c r="E187">
        <v>70</v>
      </c>
      <c r="F187">
        <v>1</v>
      </c>
      <c r="G187">
        <v>1</v>
      </c>
      <c r="H187">
        <v>1</v>
      </c>
      <c r="I187" t="s">
        <v>553</v>
      </c>
      <c r="J187" t="s">
        <v>6</v>
      </c>
      <c r="K187" t="s">
        <v>554</v>
      </c>
      <c r="L187">
        <v>1191</v>
      </c>
      <c r="N187">
        <v>1013</v>
      </c>
      <c r="O187" t="s">
        <v>500</v>
      </c>
      <c r="P187" t="s">
        <v>500</v>
      </c>
      <c r="Q187">
        <v>1</v>
      </c>
      <c r="W187">
        <v>0</v>
      </c>
      <c r="X187">
        <v>-1417349443</v>
      </c>
      <c r="Y187">
        <f t="shared" si="82"/>
        <v>0.47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44.85</v>
      </c>
      <c r="AL187">
        <v>1</v>
      </c>
      <c r="AM187">
        <v>4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6</v>
      </c>
      <c r="AT187">
        <v>0.47</v>
      </c>
      <c r="AU187" t="s">
        <v>6</v>
      </c>
      <c r="AV187">
        <v>2</v>
      </c>
      <c r="AW187">
        <v>2</v>
      </c>
      <c r="AX187">
        <v>92876704</v>
      </c>
      <c r="AY187">
        <v>1</v>
      </c>
      <c r="AZ187">
        <v>0</v>
      </c>
      <c r="BA187">
        <v>150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ROUND(Y187*Source!I199,7)</f>
        <v>0.94</v>
      </c>
      <c r="CY187">
        <f>AD187</f>
        <v>0</v>
      </c>
      <c r="CZ187">
        <f>AH187</f>
        <v>0</v>
      </c>
      <c r="DA187">
        <f>AL187</f>
        <v>1</v>
      </c>
      <c r="DB187">
        <f t="shared" si="83"/>
        <v>0</v>
      </c>
      <c r="DC187">
        <f t="shared" si="84"/>
        <v>0</v>
      </c>
      <c r="DD187" t="s">
        <v>6</v>
      </c>
      <c r="DE187" t="s">
        <v>6</v>
      </c>
      <c r="DF187">
        <f t="shared" si="110"/>
        <v>0</v>
      </c>
      <c r="DG187">
        <f>ROUND(ROUND(AF187,0)*CX187,0)</f>
        <v>0</v>
      </c>
      <c r="DH187">
        <f t="shared" ref="DH187:DH192" si="111">ROUND(ROUND(AG187*AK187,0)*CX187,0)</f>
        <v>0</v>
      </c>
      <c r="DI187">
        <f t="shared" ref="DI187:DI197" si="112">ROUND(ROUND(AH187,0)*CX187,0)</f>
        <v>0</v>
      </c>
      <c r="DJ187">
        <f>DI187</f>
        <v>0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ROW(Source!A199)</f>
        <v>199</v>
      </c>
      <c r="B188">
        <v>92875993</v>
      </c>
      <c r="C188">
        <v>92876690</v>
      </c>
      <c r="D188">
        <v>49672451</v>
      </c>
      <c r="E188">
        <v>1</v>
      </c>
      <c r="F188">
        <v>1</v>
      </c>
      <c r="G188">
        <v>1</v>
      </c>
      <c r="H188">
        <v>2</v>
      </c>
      <c r="I188" t="s">
        <v>608</v>
      </c>
      <c r="J188" t="s">
        <v>609</v>
      </c>
      <c r="K188" t="s">
        <v>610</v>
      </c>
      <c r="L188">
        <v>1367</v>
      </c>
      <c r="N188">
        <v>1011</v>
      </c>
      <c r="O188" t="s">
        <v>558</v>
      </c>
      <c r="P188" t="s">
        <v>558</v>
      </c>
      <c r="Q188">
        <v>1</v>
      </c>
      <c r="W188">
        <v>0</v>
      </c>
      <c r="X188">
        <v>333826566</v>
      </c>
      <c r="Y188">
        <f t="shared" si="82"/>
        <v>0.25</v>
      </c>
      <c r="AA188">
        <v>0</v>
      </c>
      <c r="AB188">
        <v>47</v>
      </c>
      <c r="AC188">
        <v>0</v>
      </c>
      <c r="AD188">
        <v>0</v>
      </c>
      <c r="AE188">
        <v>0</v>
      </c>
      <c r="AF188">
        <v>2.99</v>
      </c>
      <c r="AG188">
        <v>0</v>
      </c>
      <c r="AH188">
        <v>0</v>
      </c>
      <c r="AI188">
        <v>1</v>
      </c>
      <c r="AJ188">
        <v>15.72</v>
      </c>
      <c r="AK188">
        <v>44.85</v>
      </c>
      <c r="AL188">
        <v>1</v>
      </c>
      <c r="AM188">
        <v>4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6</v>
      </c>
      <c r="AT188">
        <v>0.25</v>
      </c>
      <c r="AU188" t="s">
        <v>6</v>
      </c>
      <c r="AV188">
        <v>0</v>
      </c>
      <c r="AW188">
        <v>2</v>
      </c>
      <c r="AX188">
        <v>92876705</v>
      </c>
      <c r="AY188">
        <v>1</v>
      </c>
      <c r="AZ188">
        <v>0</v>
      </c>
      <c r="BA188">
        <v>151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ROUND(Y188*Source!I199*DO188,7)</f>
        <v>0</v>
      </c>
      <c r="CX188">
        <f>ROUND(Y188*Source!I199,7)</f>
        <v>0.5</v>
      </c>
      <c r="CY188">
        <f>AB188</f>
        <v>47</v>
      </c>
      <c r="CZ188">
        <f>AF188</f>
        <v>2.99</v>
      </c>
      <c r="DA188">
        <f>AJ188</f>
        <v>15.72</v>
      </c>
      <c r="DB188">
        <f t="shared" si="83"/>
        <v>0.75</v>
      </c>
      <c r="DC188">
        <f t="shared" si="84"/>
        <v>0</v>
      </c>
      <c r="DD188" t="s">
        <v>6</v>
      </c>
      <c r="DE188" t="s">
        <v>6</v>
      </c>
      <c r="DF188">
        <f t="shared" si="110"/>
        <v>0</v>
      </c>
      <c r="DG188">
        <f>ROUND(ROUND(AF188*AJ188,0)*CX188,0)</f>
        <v>24</v>
      </c>
      <c r="DH188">
        <f t="shared" si="111"/>
        <v>0</v>
      </c>
      <c r="DI188">
        <f t="shared" si="112"/>
        <v>0</v>
      </c>
      <c r="DJ188">
        <f>DG188</f>
        <v>24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ROW(Source!A199)</f>
        <v>199</v>
      </c>
      <c r="B189">
        <v>92875993</v>
      </c>
      <c r="C189">
        <v>92876690</v>
      </c>
      <c r="D189">
        <v>49672573</v>
      </c>
      <c r="E189">
        <v>1</v>
      </c>
      <c r="F189">
        <v>1</v>
      </c>
      <c r="G189">
        <v>1</v>
      </c>
      <c r="H189">
        <v>2</v>
      </c>
      <c r="I189" t="s">
        <v>555</v>
      </c>
      <c r="J189" t="s">
        <v>556</v>
      </c>
      <c r="K189" t="s">
        <v>557</v>
      </c>
      <c r="L189">
        <v>1367</v>
      </c>
      <c r="N189">
        <v>1011</v>
      </c>
      <c r="O189" t="s">
        <v>558</v>
      </c>
      <c r="P189" t="s">
        <v>558</v>
      </c>
      <c r="Q189">
        <v>1</v>
      </c>
      <c r="W189">
        <v>0</v>
      </c>
      <c r="X189">
        <v>-430484415</v>
      </c>
      <c r="Y189">
        <f t="shared" si="82"/>
        <v>0.11</v>
      </c>
      <c r="AA189">
        <v>0</v>
      </c>
      <c r="AB189">
        <v>1814.09</v>
      </c>
      <c r="AC189">
        <v>605.48</v>
      </c>
      <c r="AD189">
        <v>0</v>
      </c>
      <c r="AE189">
        <v>0</v>
      </c>
      <c r="AF189">
        <v>115.4</v>
      </c>
      <c r="AG189">
        <v>13.5</v>
      </c>
      <c r="AH189">
        <v>0</v>
      </c>
      <c r="AI189">
        <v>1</v>
      </c>
      <c r="AJ189">
        <v>15.72</v>
      </c>
      <c r="AK189">
        <v>44.85</v>
      </c>
      <c r="AL189">
        <v>1</v>
      </c>
      <c r="AM189">
        <v>4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6</v>
      </c>
      <c r="AT189">
        <v>0.11</v>
      </c>
      <c r="AU189" t="s">
        <v>6</v>
      </c>
      <c r="AV189">
        <v>0</v>
      </c>
      <c r="AW189">
        <v>2</v>
      </c>
      <c r="AX189">
        <v>92876706</v>
      </c>
      <c r="AY189">
        <v>1</v>
      </c>
      <c r="AZ189">
        <v>0</v>
      </c>
      <c r="BA189">
        <v>152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ROUND(Y189*Source!I199*DO189,7)</f>
        <v>0</v>
      </c>
      <c r="CX189">
        <f>ROUND(Y189*Source!I199,7)</f>
        <v>0.22</v>
      </c>
      <c r="CY189">
        <f>AB189</f>
        <v>1814.09</v>
      </c>
      <c r="CZ189">
        <f>AF189</f>
        <v>115.4</v>
      </c>
      <c r="DA189">
        <f>AJ189</f>
        <v>15.72</v>
      </c>
      <c r="DB189">
        <f t="shared" si="83"/>
        <v>12.69</v>
      </c>
      <c r="DC189">
        <f t="shared" si="84"/>
        <v>1.49</v>
      </c>
      <c r="DD189" t="s">
        <v>6</v>
      </c>
      <c r="DE189" t="s">
        <v>6</v>
      </c>
      <c r="DF189">
        <f t="shared" si="110"/>
        <v>0</v>
      </c>
      <c r="DG189">
        <f>ROUND(ROUND(AF189*AJ189,0)*CX189,0)</f>
        <v>399</v>
      </c>
      <c r="DH189">
        <f t="shared" si="111"/>
        <v>133</v>
      </c>
      <c r="DI189">
        <f t="shared" si="112"/>
        <v>0</v>
      </c>
      <c r="DJ189">
        <f>DG189</f>
        <v>399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ROW(Source!A199)</f>
        <v>199</v>
      </c>
      <c r="B190">
        <v>92875993</v>
      </c>
      <c r="C190">
        <v>92876690</v>
      </c>
      <c r="D190">
        <v>49673503</v>
      </c>
      <c r="E190">
        <v>1</v>
      </c>
      <c r="F190">
        <v>1</v>
      </c>
      <c r="G190">
        <v>1</v>
      </c>
      <c r="H190">
        <v>2</v>
      </c>
      <c r="I190" t="s">
        <v>559</v>
      </c>
      <c r="J190" t="s">
        <v>560</v>
      </c>
      <c r="K190" t="s">
        <v>561</v>
      </c>
      <c r="L190">
        <v>1367</v>
      </c>
      <c r="N190">
        <v>1011</v>
      </c>
      <c r="O190" t="s">
        <v>558</v>
      </c>
      <c r="P190" t="s">
        <v>558</v>
      </c>
      <c r="Q190">
        <v>1</v>
      </c>
      <c r="W190">
        <v>0</v>
      </c>
      <c r="X190">
        <v>509054691</v>
      </c>
      <c r="Y190">
        <f t="shared" si="82"/>
        <v>0.11</v>
      </c>
      <c r="AA190">
        <v>0</v>
      </c>
      <c r="AB190">
        <v>1032.96</v>
      </c>
      <c r="AC190">
        <v>520.26</v>
      </c>
      <c r="AD190">
        <v>0</v>
      </c>
      <c r="AE190">
        <v>0</v>
      </c>
      <c r="AF190">
        <v>65.709999999999994</v>
      </c>
      <c r="AG190">
        <v>11.6</v>
      </c>
      <c r="AH190">
        <v>0</v>
      </c>
      <c r="AI190">
        <v>1</v>
      </c>
      <c r="AJ190">
        <v>15.72</v>
      </c>
      <c r="AK190">
        <v>44.85</v>
      </c>
      <c r="AL190">
        <v>1</v>
      </c>
      <c r="AM190">
        <v>4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6</v>
      </c>
      <c r="AT190">
        <v>0.11</v>
      </c>
      <c r="AU190" t="s">
        <v>6</v>
      </c>
      <c r="AV190">
        <v>0</v>
      </c>
      <c r="AW190">
        <v>2</v>
      </c>
      <c r="AX190">
        <v>92876707</v>
      </c>
      <c r="AY190">
        <v>1</v>
      </c>
      <c r="AZ190">
        <v>0</v>
      </c>
      <c r="BA190">
        <v>153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ROUND(Y190*Source!I199*DO190,7)</f>
        <v>0</v>
      </c>
      <c r="CX190">
        <f>ROUND(Y190*Source!I199,7)</f>
        <v>0.22</v>
      </c>
      <c r="CY190">
        <f>AB190</f>
        <v>1032.96</v>
      </c>
      <c r="CZ190">
        <f>AF190</f>
        <v>65.709999999999994</v>
      </c>
      <c r="DA190">
        <f>AJ190</f>
        <v>15.72</v>
      </c>
      <c r="DB190">
        <f t="shared" si="83"/>
        <v>7.23</v>
      </c>
      <c r="DC190">
        <f t="shared" si="84"/>
        <v>1.28</v>
      </c>
      <c r="DD190" t="s">
        <v>6</v>
      </c>
      <c r="DE190" t="s">
        <v>6</v>
      </c>
      <c r="DF190">
        <f t="shared" si="110"/>
        <v>0</v>
      </c>
      <c r="DG190">
        <f>ROUND(ROUND(AF190*AJ190,0)*CX190,0)</f>
        <v>227</v>
      </c>
      <c r="DH190">
        <f t="shared" si="111"/>
        <v>114</v>
      </c>
      <c r="DI190">
        <f t="shared" si="112"/>
        <v>0</v>
      </c>
      <c r="DJ190">
        <f>DG190</f>
        <v>227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ROW(Source!A199)</f>
        <v>199</v>
      </c>
      <c r="B191">
        <v>92875993</v>
      </c>
      <c r="C191">
        <v>92876690</v>
      </c>
      <c r="D191">
        <v>49673715</v>
      </c>
      <c r="E191">
        <v>1</v>
      </c>
      <c r="F191">
        <v>1</v>
      </c>
      <c r="G191">
        <v>1</v>
      </c>
      <c r="H191">
        <v>2</v>
      </c>
      <c r="I191" t="s">
        <v>611</v>
      </c>
      <c r="J191" t="s">
        <v>612</v>
      </c>
      <c r="K191" t="s">
        <v>613</v>
      </c>
      <c r="L191">
        <v>1367</v>
      </c>
      <c r="N191">
        <v>1011</v>
      </c>
      <c r="O191" t="s">
        <v>558</v>
      </c>
      <c r="P191" t="s">
        <v>558</v>
      </c>
      <c r="Q191">
        <v>1</v>
      </c>
      <c r="W191">
        <v>0</v>
      </c>
      <c r="X191">
        <v>829370094</v>
      </c>
      <c r="Y191">
        <f t="shared" si="82"/>
        <v>0.72</v>
      </c>
      <c r="AA191">
        <v>0</v>
      </c>
      <c r="AB191">
        <v>127.33</v>
      </c>
      <c r="AC191">
        <v>0</v>
      </c>
      <c r="AD191">
        <v>0</v>
      </c>
      <c r="AE191">
        <v>0</v>
      </c>
      <c r="AF191">
        <v>8.1</v>
      </c>
      <c r="AG191">
        <v>0</v>
      </c>
      <c r="AH191">
        <v>0</v>
      </c>
      <c r="AI191">
        <v>1</v>
      </c>
      <c r="AJ191">
        <v>15.72</v>
      </c>
      <c r="AK191">
        <v>44.85</v>
      </c>
      <c r="AL191">
        <v>1</v>
      </c>
      <c r="AM191">
        <v>4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6</v>
      </c>
      <c r="AT191">
        <v>0.72</v>
      </c>
      <c r="AU191" t="s">
        <v>6</v>
      </c>
      <c r="AV191">
        <v>0</v>
      </c>
      <c r="AW191">
        <v>2</v>
      </c>
      <c r="AX191">
        <v>92876708</v>
      </c>
      <c r="AY191">
        <v>1</v>
      </c>
      <c r="AZ191">
        <v>0</v>
      </c>
      <c r="BA191">
        <v>154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ROUND(Y191*Source!I199*DO191,7)</f>
        <v>0</v>
      </c>
      <c r="CX191">
        <f>ROUND(Y191*Source!I199,7)</f>
        <v>1.44</v>
      </c>
      <c r="CY191">
        <f>AB191</f>
        <v>127.33</v>
      </c>
      <c r="CZ191">
        <f>AF191</f>
        <v>8.1</v>
      </c>
      <c r="DA191">
        <f>AJ191</f>
        <v>15.72</v>
      </c>
      <c r="DB191">
        <f t="shared" si="83"/>
        <v>5.83</v>
      </c>
      <c r="DC191">
        <f t="shared" si="84"/>
        <v>0</v>
      </c>
      <c r="DD191" t="s">
        <v>6</v>
      </c>
      <c r="DE191" t="s">
        <v>6</v>
      </c>
      <c r="DF191">
        <f t="shared" si="110"/>
        <v>0</v>
      </c>
      <c r="DG191">
        <f>ROUND(ROUND(AF191*AJ191,0)*CX191,0)</f>
        <v>183</v>
      </c>
      <c r="DH191">
        <f t="shared" si="111"/>
        <v>0</v>
      </c>
      <c r="DI191">
        <f t="shared" si="112"/>
        <v>0</v>
      </c>
      <c r="DJ191">
        <f>DG191</f>
        <v>183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ROW(Source!A199)</f>
        <v>199</v>
      </c>
      <c r="B192">
        <v>92875993</v>
      </c>
      <c r="C192">
        <v>92876690</v>
      </c>
      <c r="D192">
        <v>49673729</v>
      </c>
      <c r="E192">
        <v>1</v>
      </c>
      <c r="F192">
        <v>1</v>
      </c>
      <c r="G192">
        <v>1</v>
      </c>
      <c r="H192">
        <v>2</v>
      </c>
      <c r="I192" t="s">
        <v>614</v>
      </c>
      <c r="J192" t="s">
        <v>615</v>
      </c>
      <c r="K192" t="s">
        <v>616</v>
      </c>
      <c r="L192">
        <v>1367</v>
      </c>
      <c r="N192">
        <v>1011</v>
      </c>
      <c r="O192" t="s">
        <v>558</v>
      </c>
      <c r="P192" t="s">
        <v>558</v>
      </c>
      <c r="Q192">
        <v>1</v>
      </c>
      <c r="W192">
        <v>0</v>
      </c>
      <c r="X192">
        <v>-1111507504</v>
      </c>
      <c r="Y192">
        <f t="shared" si="82"/>
        <v>0.25</v>
      </c>
      <c r="AA192">
        <v>0</v>
      </c>
      <c r="AB192">
        <v>1414.8</v>
      </c>
      <c r="AC192">
        <v>451.19</v>
      </c>
      <c r="AD192">
        <v>0</v>
      </c>
      <c r="AE192">
        <v>0</v>
      </c>
      <c r="AF192">
        <v>90</v>
      </c>
      <c r="AG192">
        <v>10.06</v>
      </c>
      <c r="AH192">
        <v>0</v>
      </c>
      <c r="AI192">
        <v>1</v>
      </c>
      <c r="AJ192">
        <v>15.72</v>
      </c>
      <c r="AK192">
        <v>44.85</v>
      </c>
      <c r="AL192">
        <v>1</v>
      </c>
      <c r="AM192">
        <v>4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6</v>
      </c>
      <c r="AT192">
        <v>0.25</v>
      </c>
      <c r="AU192" t="s">
        <v>6</v>
      </c>
      <c r="AV192">
        <v>0</v>
      </c>
      <c r="AW192">
        <v>2</v>
      </c>
      <c r="AX192">
        <v>92876709</v>
      </c>
      <c r="AY192">
        <v>1</v>
      </c>
      <c r="AZ192">
        <v>0</v>
      </c>
      <c r="BA192">
        <v>155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ROUND(Y192*Source!I199*DO192,7)</f>
        <v>0</v>
      </c>
      <c r="CX192">
        <f>ROUND(Y192*Source!I199,7)</f>
        <v>0.5</v>
      </c>
      <c r="CY192">
        <f>AB192</f>
        <v>1414.8</v>
      </c>
      <c r="CZ192">
        <f>AF192</f>
        <v>90</v>
      </c>
      <c r="DA192">
        <f>AJ192</f>
        <v>15.72</v>
      </c>
      <c r="DB192">
        <f t="shared" si="83"/>
        <v>22.5</v>
      </c>
      <c r="DC192">
        <f t="shared" si="84"/>
        <v>2.52</v>
      </c>
      <c r="DD192" t="s">
        <v>6</v>
      </c>
      <c r="DE192" t="s">
        <v>6</v>
      </c>
      <c r="DF192">
        <f t="shared" si="110"/>
        <v>0</v>
      </c>
      <c r="DG192">
        <f>ROUND(ROUND(AF192*AJ192,0)*CX192,0)</f>
        <v>708</v>
      </c>
      <c r="DH192">
        <f t="shared" si="111"/>
        <v>226</v>
      </c>
      <c r="DI192">
        <f t="shared" si="112"/>
        <v>0</v>
      </c>
      <c r="DJ192">
        <f>DG192</f>
        <v>708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ROW(Source!A199)</f>
        <v>199</v>
      </c>
      <c r="B193">
        <v>92875993</v>
      </c>
      <c r="C193">
        <v>92876690</v>
      </c>
      <c r="D193">
        <v>49524290</v>
      </c>
      <c r="E193">
        <v>1</v>
      </c>
      <c r="F193">
        <v>1</v>
      </c>
      <c r="G193">
        <v>1</v>
      </c>
      <c r="H193">
        <v>3</v>
      </c>
      <c r="I193" t="s">
        <v>617</v>
      </c>
      <c r="J193" t="s">
        <v>618</v>
      </c>
      <c r="K193" t="s">
        <v>619</v>
      </c>
      <c r="L193">
        <v>1346</v>
      </c>
      <c r="N193">
        <v>1009</v>
      </c>
      <c r="O193" t="s">
        <v>504</v>
      </c>
      <c r="P193" t="s">
        <v>504</v>
      </c>
      <c r="Q193">
        <v>1</v>
      </c>
      <c r="W193">
        <v>0</v>
      </c>
      <c r="X193">
        <v>397095127</v>
      </c>
      <c r="Y193">
        <f t="shared" ref="Y193:Y241" si="113">AT193</f>
        <v>0.15</v>
      </c>
      <c r="AA193">
        <v>104.85</v>
      </c>
      <c r="AB193">
        <v>0</v>
      </c>
      <c r="AC193">
        <v>0</v>
      </c>
      <c r="AD193">
        <v>0</v>
      </c>
      <c r="AE193">
        <v>10.57</v>
      </c>
      <c r="AF193">
        <v>0</v>
      </c>
      <c r="AG193">
        <v>0</v>
      </c>
      <c r="AH193">
        <v>0</v>
      </c>
      <c r="AI193">
        <v>9.92</v>
      </c>
      <c r="AJ193">
        <v>1</v>
      </c>
      <c r="AK193">
        <v>1</v>
      </c>
      <c r="AL193">
        <v>1</v>
      </c>
      <c r="AM193">
        <v>4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6</v>
      </c>
      <c r="AT193">
        <v>0.15</v>
      </c>
      <c r="AU193" t="s">
        <v>6</v>
      </c>
      <c r="AV193">
        <v>0</v>
      </c>
      <c r="AW193">
        <v>2</v>
      </c>
      <c r="AX193">
        <v>92876710</v>
      </c>
      <c r="AY193">
        <v>1</v>
      </c>
      <c r="AZ193">
        <v>0</v>
      </c>
      <c r="BA193">
        <v>156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ROUND(Y193*Source!I199,7)</f>
        <v>0.3</v>
      </c>
      <c r="CY193">
        <f>AA193</f>
        <v>104.85</v>
      </c>
      <c r="CZ193">
        <f>AE193</f>
        <v>10.57</v>
      </c>
      <c r="DA193">
        <f>AI193</f>
        <v>9.92</v>
      </c>
      <c r="DB193">
        <f t="shared" ref="DB193:DB241" si="114">ROUND(ROUND(AT193*CZ193,2),2)</f>
        <v>1.59</v>
      </c>
      <c r="DC193">
        <f t="shared" ref="DC193:DC241" si="115">ROUND(ROUND(AT193*AG193,2),2)</f>
        <v>0</v>
      </c>
      <c r="DD193" t="s">
        <v>6</v>
      </c>
      <c r="DE193" t="s">
        <v>6</v>
      </c>
      <c r="DF193">
        <f>ROUND(ROUND(AE193*AI193,0)*CX193,0)</f>
        <v>32</v>
      </c>
      <c r="DG193">
        <f t="shared" ref="DG193:DG199" si="116">ROUND(ROUND(AF193,0)*CX193,0)</f>
        <v>0</v>
      </c>
      <c r="DH193">
        <f t="shared" ref="DH193:DH198" si="117">ROUND(ROUND(AG193,0)*CX193,0)</f>
        <v>0</v>
      </c>
      <c r="DI193">
        <f t="shared" si="112"/>
        <v>0</v>
      </c>
      <c r="DJ193">
        <f>DF193</f>
        <v>32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ROW(Source!A199)</f>
        <v>199</v>
      </c>
      <c r="B194">
        <v>92875993</v>
      </c>
      <c r="C194">
        <v>92876690</v>
      </c>
      <c r="D194">
        <v>49525488</v>
      </c>
      <c r="E194">
        <v>1</v>
      </c>
      <c r="F194">
        <v>1</v>
      </c>
      <c r="G194">
        <v>1</v>
      </c>
      <c r="H194">
        <v>3</v>
      </c>
      <c r="I194" t="s">
        <v>620</v>
      </c>
      <c r="J194" t="s">
        <v>621</v>
      </c>
      <c r="K194" t="s">
        <v>622</v>
      </c>
      <c r="L194">
        <v>1346</v>
      </c>
      <c r="N194">
        <v>1009</v>
      </c>
      <c r="O194" t="s">
        <v>504</v>
      </c>
      <c r="P194" t="s">
        <v>504</v>
      </c>
      <c r="Q194">
        <v>1</v>
      </c>
      <c r="W194">
        <v>0</v>
      </c>
      <c r="X194">
        <v>-1864341761</v>
      </c>
      <c r="Y194">
        <f t="shared" si="113"/>
        <v>0.1</v>
      </c>
      <c r="AA194">
        <v>89.68</v>
      </c>
      <c r="AB194">
        <v>0</v>
      </c>
      <c r="AC194">
        <v>0</v>
      </c>
      <c r="AD194">
        <v>0</v>
      </c>
      <c r="AE194">
        <v>9.0399999999999991</v>
      </c>
      <c r="AF194">
        <v>0</v>
      </c>
      <c r="AG194">
        <v>0</v>
      </c>
      <c r="AH194">
        <v>0</v>
      </c>
      <c r="AI194">
        <v>9.92</v>
      </c>
      <c r="AJ194">
        <v>1</v>
      </c>
      <c r="AK194">
        <v>1</v>
      </c>
      <c r="AL194">
        <v>1</v>
      </c>
      <c r="AM194">
        <v>4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6</v>
      </c>
      <c r="AT194">
        <v>0.1</v>
      </c>
      <c r="AU194" t="s">
        <v>6</v>
      </c>
      <c r="AV194">
        <v>0</v>
      </c>
      <c r="AW194">
        <v>2</v>
      </c>
      <c r="AX194">
        <v>92876711</v>
      </c>
      <c r="AY194">
        <v>1</v>
      </c>
      <c r="AZ194">
        <v>0</v>
      </c>
      <c r="BA194">
        <v>157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ROUND(Y194*Source!I199,7)</f>
        <v>0.2</v>
      </c>
      <c r="CY194">
        <f>AA194</f>
        <v>89.68</v>
      </c>
      <c r="CZ194">
        <f>AE194</f>
        <v>9.0399999999999991</v>
      </c>
      <c r="DA194">
        <f>AI194</f>
        <v>9.92</v>
      </c>
      <c r="DB194">
        <f t="shared" si="114"/>
        <v>0.9</v>
      </c>
      <c r="DC194">
        <f t="shared" si="115"/>
        <v>0</v>
      </c>
      <c r="DD194" t="s">
        <v>6</v>
      </c>
      <c r="DE194" t="s">
        <v>6</v>
      </c>
      <c r="DF194">
        <f>ROUND(ROUND(AE194*AI194,0)*CX194,0)</f>
        <v>18</v>
      </c>
      <c r="DG194">
        <f t="shared" si="116"/>
        <v>0</v>
      </c>
      <c r="DH194">
        <f t="shared" si="117"/>
        <v>0</v>
      </c>
      <c r="DI194">
        <f t="shared" si="112"/>
        <v>0</v>
      </c>
      <c r="DJ194">
        <f>DF194</f>
        <v>18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ROW(Source!A199)</f>
        <v>199</v>
      </c>
      <c r="B195">
        <v>92875993</v>
      </c>
      <c r="C195">
        <v>92876690</v>
      </c>
      <c r="D195">
        <v>49554585</v>
      </c>
      <c r="E195">
        <v>1</v>
      </c>
      <c r="F195">
        <v>1</v>
      </c>
      <c r="G195">
        <v>1</v>
      </c>
      <c r="H195">
        <v>3</v>
      </c>
      <c r="I195" t="s">
        <v>569</v>
      </c>
      <c r="J195" t="s">
        <v>570</v>
      </c>
      <c r="K195" t="s">
        <v>571</v>
      </c>
      <c r="L195">
        <v>1346</v>
      </c>
      <c r="N195">
        <v>1009</v>
      </c>
      <c r="O195" t="s">
        <v>504</v>
      </c>
      <c r="P195" t="s">
        <v>504</v>
      </c>
      <c r="Q195">
        <v>1</v>
      </c>
      <c r="W195">
        <v>0</v>
      </c>
      <c r="X195">
        <v>-211331552</v>
      </c>
      <c r="Y195">
        <f t="shared" si="113"/>
        <v>0.02</v>
      </c>
      <c r="AA195">
        <v>283.70999999999998</v>
      </c>
      <c r="AB195">
        <v>0</v>
      </c>
      <c r="AC195">
        <v>0</v>
      </c>
      <c r="AD195">
        <v>0</v>
      </c>
      <c r="AE195">
        <v>28.6</v>
      </c>
      <c r="AF195">
        <v>0</v>
      </c>
      <c r="AG195">
        <v>0</v>
      </c>
      <c r="AH195">
        <v>0</v>
      </c>
      <c r="AI195">
        <v>9.92</v>
      </c>
      <c r="AJ195">
        <v>1</v>
      </c>
      <c r="AK195">
        <v>1</v>
      </c>
      <c r="AL195">
        <v>1</v>
      </c>
      <c r="AM195">
        <v>4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6</v>
      </c>
      <c r="AT195">
        <v>0.02</v>
      </c>
      <c r="AU195" t="s">
        <v>6</v>
      </c>
      <c r="AV195">
        <v>0</v>
      </c>
      <c r="AW195">
        <v>2</v>
      </c>
      <c r="AX195">
        <v>92876712</v>
      </c>
      <c r="AY195">
        <v>1</v>
      </c>
      <c r="AZ195">
        <v>0</v>
      </c>
      <c r="BA195">
        <v>158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ROUND(Y195*Source!I199,7)</f>
        <v>0.04</v>
      </c>
      <c r="CY195">
        <f>AA195</f>
        <v>283.70999999999998</v>
      </c>
      <c r="CZ195">
        <f>AE195</f>
        <v>28.6</v>
      </c>
      <c r="DA195">
        <f>AI195</f>
        <v>9.92</v>
      </c>
      <c r="DB195">
        <f t="shared" si="114"/>
        <v>0.56999999999999995</v>
      </c>
      <c r="DC195">
        <f t="shared" si="115"/>
        <v>0</v>
      </c>
      <c r="DD195" t="s">
        <v>6</v>
      </c>
      <c r="DE195" t="s">
        <v>6</v>
      </c>
      <c r="DF195">
        <f>ROUND(ROUND(AE195*AI195,0)*CX195,0)</f>
        <v>11</v>
      </c>
      <c r="DG195">
        <f t="shared" si="116"/>
        <v>0</v>
      </c>
      <c r="DH195">
        <f t="shared" si="117"/>
        <v>0</v>
      </c>
      <c r="DI195">
        <f t="shared" si="112"/>
        <v>0</v>
      </c>
      <c r="DJ195">
        <f>DF195</f>
        <v>11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ROW(Source!A199)</f>
        <v>199</v>
      </c>
      <c r="B196">
        <v>92875993</v>
      </c>
      <c r="C196">
        <v>92876690</v>
      </c>
      <c r="D196">
        <v>49571180</v>
      </c>
      <c r="E196">
        <v>1</v>
      </c>
      <c r="F196">
        <v>1</v>
      </c>
      <c r="G196">
        <v>1</v>
      </c>
      <c r="H196">
        <v>3</v>
      </c>
      <c r="I196" t="s">
        <v>241</v>
      </c>
      <c r="J196" t="s">
        <v>243</v>
      </c>
      <c r="K196" t="s">
        <v>366</v>
      </c>
      <c r="L196">
        <v>1371</v>
      </c>
      <c r="N196">
        <v>1013</v>
      </c>
      <c r="O196" t="s">
        <v>21</v>
      </c>
      <c r="P196" t="s">
        <v>21</v>
      </c>
      <c r="Q196">
        <v>1</v>
      </c>
      <c r="W196">
        <v>0</v>
      </c>
      <c r="X196">
        <v>-1592286183</v>
      </c>
      <c r="Y196">
        <f t="shared" si="113"/>
        <v>1</v>
      </c>
      <c r="AA196">
        <v>10329.1</v>
      </c>
      <c r="AB196">
        <v>0</v>
      </c>
      <c r="AC196">
        <v>0</v>
      </c>
      <c r="AD196">
        <v>0</v>
      </c>
      <c r="AE196">
        <v>1041.24</v>
      </c>
      <c r="AF196">
        <v>0</v>
      </c>
      <c r="AG196">
        <v>0</v>
      </c>
      <c r="AH196">
        <v>0</v>
      </c>
      <c r="AI196">
        <v>9.92</v>
      </c>
      <c r="AJ196">
        <v>1</v>
      </c>
      <c r="AK196">
        <v>1</v>
      </c>
      <c r="AL196">
        <v>1</v>
      </c>
      <c r="AM196">
        <v>0</v>
      </c>
      <c r="AN196">
        <v>0</v>
      </c>
      <c r="AO196">
        <v>0</v>
      </c>
      <c r="AP196">
        <v>1</v>
      </c>
      <c r="AQ196">
        <v>0</v>
      </c>
      <c r="AR196">
        <v>0</v>
      </c>
      <c r="AS196" t="s">
        <v>6</v>
      </c>
      <c r="AT196">
        <v>1</v>
      </c>
      <c r="AU196" t="s">
        <v>6</v>
      </c>
      <c r="AV196">
        <v>0</v>
      </c>
      <c r="AW196">
        <v>1</v>
      </c>
      <c r="AX196">
        <v>-1</v>
      </c>
      <c r="AY196">
        <v>0</v>
      </c>
      <c r="AZ196">
        <v>0</v>
      </c>
      <c r="BA196" t="s">
        <v>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ROUND(Y196*Source!I199,7)</f>
        <v>2</v>
      </c>
      <c r="CY196">
        <f>AA196</f>
        <v>10329.1</v>
      </c>
      <c r="CZ196">
        <f>AE196</f>
        <v>1041.24</v>
      </c>
      <c r="DA196">
        <f>AI196</f>
        <v>9.92</v>
      </c>
      <c r="DB196">
        <f t="shared" si="114"/>
        <v>1041.24</v>
      </c>
      <c r="DC196">
        <f t="shared" si="115"/>
        <v>0</v>
      </c>
      <c r="DD196" t="s">
        <v>6</v>
      </c>
      <c r="DE196" t="s">
        <v>6</v>
      </c>
      <c r="DF196">
        <f>ROUND(ROUND(AE196*AI196,0)*CX196,0)</f>
        <v>20658</v>
      </c>
      <c r="DG196">
        <f t="shared" si="116"/>
        <v>0</v>
      </c>
      <c r="DH196">
        <f t="shared" si="117"/>
        <v>0</v>
      </c>
      <c r="DI196">
        <f t="shared" si="112"/>
        <v>0</v>
      </c>
      <c r="DJ196">
        <f>DF196</f>
        <v>20658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ROW(Source!A199)</f>
        <v>199</v>
      </c>
      <c r="B197">
        <v>92875993</v>
      </c>
      <c r="C197">
        <v>92876690</v>
      </c>
      <c r="D197">
        <v>49515638</v>
      </c>
      <c r="E197">
        <v>70</v>
      </c>
      <c r="F197">
        <v>1</v>
      </c>
      <c r="G197">
        <v>1</v>
      </c>
      <c r="H197">
        <v>3</v>
      </c>
      <c r="I197" t="s">
        <v>521</v>
      </c>
      <c r="J197" t="s">
        <v>6</v>
      </c>
      <c r="K197" t="s">
        <v>522</v>
      </c>
      <c r="L197">
        <v>1374</v>
      </c>
      <c r="N197">
        <v>1013</v>
      </c>
      <c r="O197" t="s">
        <v>523</v>
      </c>
      <c r="P197" t="s">
        <v>523</v>
      </c>
      <c r="Q197">
        <v>1</v>
      </c>
      <c r="W197">
        <v>0</v>
      </c>
      <c r="X197">
        <v>-1731369543</v>
      </c>
      <c r="Y197">
        <f t="shared" si="113"/>
        <v>0.41</v>
      </c>
      <c r="AA197">
        <v>9.92</v>
      </c>
      <c r="AB197">
        <v>0</v>
      </c>
      <c r="AC197">
        <v>0</v>
      </c>
      <c r="AD197">
        <v>0</v>
      </c>
      <c r="AE197">
        <v>1</v>
      </c>
      <c r="AF197">
        <v>0</v>
      </c>
      <c r="AG197">
        <v>0</v>
      </c>
      <c r="AH197">
        <v>0</v>
      </c>
      <c r="AI197">
        <v>9.92</v>
      </c>
      <c r="AJ197">
        <v>1</v>
      </c>
      <c r="AK197">
        <v>1</v>
      </c>
      <c r="AL197">
        <v>1</v>
      </c>
      <c r="AM197">
        <v>4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6</v>
      </c>
      <c r="AT197">
        <v>0.41</v>
      </c>
      <c r="AU197" t="s">
        <v>6</v>
      </c>
      <c r="AV197">
        <v>0</v>
      </c>
      <c r="AW197">
        <v>2</v>
      </c>
      <c r="AX197">
        <v>92876713</v>
      </c>
      <c r="AY197">
        <v>1</v>
      </c>
      <c r="AZ197">
        <v>0</v>
      </c>
      <c r="BA197">
        <v>159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ROUND(Y197*Source!I199,7)</f>
        <v>0.82</v>
      </c>
      <c r="CY197">
        <f>AA197</f>
        <v>9.92</v>
      </c>
      <c r="CZ197">
        <f>AE197</f>
        <v>1</v>
      </c>
      <c r="DA197">
        <f>AI197</f>
        <v>9.92</v>
      </c>
      <c r="DB197">
        <f t="shared" si="114"/>
        <v>0.41</v>
      </c>
      <c r="DC197">
        <f t="shared" si="115"/>
        <v>0</v>
      </c>
      <c r="DD197" t="s">
        <v>6</v>
      </c>
      <c r="DE197" t="s">
        <v>6</v>
      </c>
      <c r="DF197">
        <f>ROUND(ROUND(AE197*AI197,0)*CX197,0)</f>
        <v>8</v>
      </c>
      <c r="DG197">
        <f t="shared" si="116"/>
        <v>0</v>
      </c>
      <c r="DH197">
        <f t="shared" si="117"/>
        <v>0</v>
      </c>
      <c r="DI197">
        <f t="shared" si="112"/>
        <v>0</v>
      </c>
      <c r="DJ197">
        <f>DF197</f>
        <v>8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ROW(Source!A201)</f>
        <v>201</v>
      </c>
      <c r="B198">
        <v>92875993</v>
      </c>
      <c r="C198">
        <v>92876715</v>
      </c>
      <c r="D198">
        <v>49510767</v>
      </c>
      <c r="E198">
        <v>70</v>
      </c>
      <c r="F198">
        <v>1</v>
      </c>
      <c r="G198">
        <v>1</v>
      </c>
      <c r="H198">
        <v>1</v>
      </c>
      <c r="I198" t="s">
        <v>535</v>
      </c>
      <c r="J198" t="s">
        <v>6</v>
      </c>
      <c r="K198" t="s">
        <v>536</v>
      </c>
      <c r="L198">
        <v>1191</v>
      </c>
      <c r="N198">
        <v>1013</v>
      </c>
      <c r="O198" t="s">
        <v>500</v>
      </c>
      <c r="P198" t="s">
        <v>500</v>
      </c>
      <c r="Q198">
        <v>1</v>
      </c>
      <c r="W198">
        <v>0</v>
      </c>
      <c r="X198">
        <v>-1936699058</v>
      </c>
      <c r="Y198">
        <f t="shared" si="113"/>
        <v>2.06</v>
      </c>
      <c r="AA198">
        <v>0</v>
      </c>
      <c r="AB198">
        <v>0</v>
      </c>
      <c r="AC198">
        <v>0</v>
      </c>
      <c r="AD198">
        <v>444.91</v>
      </c>
      <c r="AE198">
        <v>0</v>
      </c>
      <c r="AF198">
        <v>0</v>
      </c>
      <c r="AG198">
        <v>0</v>
      </c>
      <c r="AH198">
        <v>9.92</v>
      </c>
      <c r="AI198">
        <v>1</v>
      </c>
      <c r="AJ198">
        <v>1</v>
      </c>
      <c r="AK198">
        <v>1</v>
      </c>
      <c r="AL198">
        <v>44.85</v>
      </c>
      <c r="AM198">
        <v>4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6</v>
      </c>
      <c r="AT198">
        <v>2.06</v>
      </c>
      <c r="AU198" t="s">
        <v>6</v>
      </c>
      <c r="AV198">
        <v>1</v>
      </c>
      <c r="AW198">
        <v>2</v>
      </c>
      <c r="AX198">
        <v>92876728</v>
      </c>
      <c r="AY198">
        <v>1</v>
      </c>
      <c r="AZ198">
        <v>0</v>
      </c>
      <c r="BA198">
        <v>160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U198">
        <f>ROUND(AT198*Source!I201*AH198*AL198,0)</f>
        <v>1833</v>
      </c>
      <c r="CV198">
        <f>ROUND(Y198*Source!I201,7)</f>
        <v>4.12</v>
      </c>
      <c r="CW198">
        <v>0</v>
      </c>
      <c r="CX198">
        <f>ROUND(Y198*Source!I201,7)</f>
        <v>4.12</v>
      </c>
      <c r="CY198">
        <f>AD198</f>
        <v>444.91</v>
      </c>
      <c r="CZ198">
        <f>AH198</f>
        <v>9.92</v>
      </c>
      <c r="DA198">
        <f>AL198</f>
        <v>44.85</v>
      </c>
      <c r="DB198">
        <f t="shared" si="114"/>
        <v>20.440000000000001</v>
      </c>
      <c r="DC198">
        <f t="shared" si="115"/>
        <v>0</v>
      </c>
      <c r="DD198" t="s">
        <v>6</v>
      </c>
      <c r="DE198" t="s">
        <v>6</v>
      </c>
      <c r="DF198">
        <f t="shared" ref="DF198:DF204" si="118">ROUND(ROUND(AE198,0)*CX198,0)</f>
        <v>0</v>
      </c>
      <c r="DG198">
        <f t="shared" si="116"/>
        <v>0</v>
      </c>
      <c r="DH198">
        <f t="shared" si="117"/>
        <v>0</v>
      </c>
      <c r="DI198">
        <f>ROUND(ROUND(AH198*AL198,0)*CX198,0)</f>
        <v>1833</v>
      </c>
      <c r="DJ198">
        <f>DI198</f>
        <v>1833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ROW(Source!A201)</f>
        <v>201</v>
      </c>
      <c r="B199">
        <v>92875993</v>
      </c>
      <c r="C199">
        <v>92876715</v>
      </c>
      <c r="D199">
        <v>49510905</v>
      </c>
      <c r="E199">
        <v>70</v>
      </c>
      <c r="F199">
        <v>1</v>
      </c>
      <c r="G199">
        <v>1</v>
      </c>
      <c r="H199">
        <v>1</v>
      </c>
      <c r="I199" t="s">
        <v>553</v>
      </c>
      <c r="J199" t="s">
        <v>6</v>
      </c>
      <c r="K199" t="s">
        <v>554</v>
      </c>
      <c r="L199">
        <v>1191</v>
      </c>
      <c r="N199">
        <v>1013</v>
      </c>
      <c r="O199" t="s">
        <v>500</v>
      </c>
      <c r="P199" t="s">
        <v>500</v>
      </c>
      <c r="Q199">
        <v>1</v>
      </c>
      <c r="W199">
        <v>0</v>
      </c>
      <c r="X199">
        <v>-1417349443</v>
      </c>
      <c r="Y199">
        <f t="shared" si="113"/>
        <v>0.31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44.85</v>
      </c>
      <c r="AL199">
        <v>1</v>
      </c>
      <c r="AM199">
        <v>4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6</v>
      </c>
      <c r="AT199">
        <v>0.31</v>
      </c>
      <c r="AU199" t="s">
        <v>6</v>
      </c>
      <c r="AV199">
        <v>2</v>
      </c>
      <c r="AW199">
        <v>2</v>
      </c>
      <c r="AX199">
        <v>92876729</v>
      </c>
      <c r="AY199">
        <v>1</v>
      </c>
      <c r="AZ199">
        <v>0</v>
      </c>
      <c r="BA199">
        <v>161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ROUND(Y199*Source!I201,7)</f>
        <v>0.62</v>
      </c>
      <c r="CY199">
        <f>AD199</f>
        <v>0</v>
      </c>
      <c r="CZ199">
        <f>AH199</f>
        <v>0</v>
      </c>
      <c r="DA199">
        <f>AL199</f>
        <v>1</v>
      </c>
      <c r="DB199">
        <f t="shared" si="114"/>
        <v>0</v>
      </c>
      <c r="DC199">
        <f t="shared" si="115"/>
        <v>0</v>
      </c>
      <c r="DD199" t="s">
        <v>6</v>
      </c>
      <c r="DE199" t="s">
        <v>6</v>
      </c>
      <c r="DF199">
        <f t="shared" si="118"/>
        <v>0</v>
      </c>
      <c r="DG199">
        <f t="shared" si="116"/>
        <v>0</v>
      </c>
      <c r="DH199">
        <f t="shared" ref="DH199:DH204" si="119">ROUND(ROUND(AG199*AK199,0)*CX199,0)</f>
        <v>0</v>
      </c>
      <c r="DI199">
        <f t="shared" ref="DI199:DI209" si="120">ROUND(ROUND(AH199,0)*CX199,0)</f>
        <v>0</v>
      </c>
      <c r="DJ199">
        <f>DI199</f>
        <v>0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ROW(Source!A201)</f>
        <v>201</v>
      </c>
      <c r="B200">
        <v>92875993</v>
      </c>
      <c r="C200">
        <v>92876715</v>
      </c>
      <c r="D200">
        <v>49672451</v>
      </c>
      <c r="E200">
        <v>1</v>
      </c>
      <c r="F200">
        <v>1</v>
      </c>
      <c r="G200">
        <v>1</v>
      </c>
      <c r="H200">
        <v>2</v>
      </c>
      <c r="I200" t="s">
        <v>608</v>
      </c>
      <c r="J200" t="s">
        <v>609</v>
      </c>
      <c r="K200" t="s">
        <v>610</v>
      </c>
      <c r="L200">
        <v>1367</v>
      </c>
      <c r="N200">
        <v>1011</v>
      </c>
      <c r="O200" t="s">
        <v>558</v>
      </c>
      <c r="P200" t="s">
        <v>558</v>
      </c>
      <c r="Q200">
        <v>1</v>
      </c>
      <c r="W200">
        <v>0</v>
      </c>
      <c r="X200">
        <v>333826566</v>
      </c>
      <c r="Y200">
        <f t="shared" si="113"/>
        <v>0.19</v>
      </c>
      <c r="AA200">
        <v>0</v>
      </c>
      <c r="AB200">
        <v>47</v>
      </c>
      <c r="AC200">
        <v>0</v>
      </c>
      <c r="AD200">
        <v>0</v>
      </c>
      <c r="AE200">
        <v>0</v>
      </c>
      <c r="AF200">
        <v>2.99</v>
      </c>
      <c r="AG200">
        <v>0</v>
      </c>
      <c r="AH200">
        <v>0</v>
      </c>
      <c r="AI200">
        <v>1</v>
      </c>
      <c r="AJ200">
        <v>15.72</v>
      </c>
      <c r="AK200">
        <v>44.85</v>
      </c>
      <c r="AL200">
        <v>1</v>
      </c>
      <c r="AM200">
        <v>4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6</v>
      </c>
      <c r="AT200">
        <v>0.19</v>
      </c>
      <c r="AU200" t="s">
        <v>6</v>
      </c>
      <c r="AV200">
        <v>0</v>
      </c>
      <c r="AW200">
        <v>2</v>
      </c>
      <c r="AX200">
        <v>92876730</v>
      </c>
      <c r="AY200">
        <v>1</v>
      </c>
      <c r="AZ200">
        <v>0</v>
      </c>
      <c r="BA200">
        <v>162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ROUND(Y200*Source!I201*DO200,7)</f>
        <v>0</v>
      </c>
      <c r="CX200">
        <f>ROUND(Y200*Source!I201,7)</f>
        <v>0.38</v>
      </c>
      <c r="CY200">
        <f>AB200</f>
        <v>47</v>
      </c>
      <c r="CZ200">
        <f>AF200</f>
        <v>2.99</v>
      </c>
      <c r="DA200">
        <f>AJ200</f>
        <v>15.72</v>
      </c>
      <c r="DB200">
        <f t="shared" si="114"/>
        <v>0.56999999999999995</v>
      </c>
      <c r="DC200">
        <f t="shared" si="115"/>
        <v>0</v>
      </c>
      <c r="DD200" t="s">
        <v>6</v>
      </c>
      <c r="DE200" t="s">
        <v>6</v>
      </c>
      <c r="DF200">
        <f t="shared" si="118"/>
        <v>0</v>
      </c>
      <c r="DG200">
        <f>ROUND(ROUND(AF200*AJ200,0)*CX200,0)</f>
        <v>18</v>
      </c>
      <c r="DH200">
        <f t="shared" si="119"/>
        <v>0</v>
      </c>
      <c r="DI200">
        <f t="shared" si="120"/>
        <v>0</v>
      </c>
      <c r="DJ200">
        <f>DG200</f>
        <v>18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ROW(Source!A201)</f>
        <v>201</v>
      </c>
      <c r="B201">
        <v>92875993</v>
      </c>
      <c r="C201">
        <v>92876715</v>
      </c>
      <c r="D201">
        <v>49672573</v>
      </c>
      <c r="E201">
        <v>1</v>
      </c>
      <c r="F201">
        <v>1</v>
      </c>
      <c r="G201">
        <v>1</v>
      </c>
      <c r="H201">
        <v>2</v>
      </c>
      <c r="I201" t="s">
        <v>555</v>
      </c>
      <c r="J201" t="s">
        <v>556</v>
      </c>
      <c r="K201" t="s">
        <v>557</v>
      </c>
      <c r="L201">
        <v>1367</v>
      </c>
      <c r="N201">
        <v>1011</v>
      </c>
      <c r="O201" t="s">
        <v>558</v>
      </c>
      <c r="P201" t="s">
        <v>558</v>
      </c>
      <c r="Q201">
        <v>1</v>
      </c>
      <c r="W201">
        <v>0</v>
      </c>
      <c r="X201">
        <v>-430484415</v>
      </c>
      <c r="Y201">
        <f t="shared" si="113"/>
        <v>0.06</v>
      </c>
      <c r="AA201">
        <v>0</v>
      </c>
      <c r="AB201">
        <v>1814.09</v>
      </c>
      <c r="AC201">
        <v>605.48</v>
      </c>
      <c r="AD201">
        <v>0</v>
      </c>
      <c r="AE201">
        <v>0</v>
      </c>
      <c r="AF201">
        <v>115.4</v>
      </c>
      <c r="AG201">
        <v>13.5</v>
      </c>
      <c r="AH201">
        <v>0</v>
      </c>
      <c r="AI201">
        <v>1</v>
      </c>
      <c r="AJ201">
        <v>15.72</v>
      </c>
      <c r="AK201">
        <v>44.85</v>
      </c>
      <c r="AL201">
        <v>1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6</v>
      </c>
      <c r="AT201">
        <v>0.06</v>
      </c>
      <c r="AU201" t="s">
        <v>6</v>
      </c>
      <c r="AV201">
        <v>0</v>
      </c>
      <c r="AW201">
        <v>2</v>
      </c>
      <c r="AX201">
        <v>92876731</v>
      </c>
      <c r="AY201">
        <v>1</v>
      </c>
      <c r="AZ201">
        <v>0</v>
      </c>
      <c r="BA201">
        <v>163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ROUND(Y201*Source!I201*DO201,7)</f>
        <v>0</v>
      </c>
      <c r="CX201">
        <f>ROUND(Y201*Source!I201,7)</f>
        <v>0.12</v>
      </c>
      <c r="CY201">
        <f>AB201</f>
        <v>1814.09</v>
      </c>
      <c r="CZ201">
        <f>AF201</f>
        <v>115.4</v>
      </c>
      <c r="DA201">
        <f>AJ201</f>
        <v>15.72</v>
      </c>
      <c r="DB201">
        <f t="shared" si="114"/>
        <v>6.92</v>
      </c>
      <c r="DC201">
        <f t="shared" si="115"/>
        <v>0.81</v>
      </c>
      <c r="DD201" t="s">
        <v>6</v>
      </c>
      <c r="DE201" t="s">
        <v>6</v>
      </c>
      <c r="DF201">
        <f t="shared" si="118"/>
        <v>0</v>
      </c>
      <c r="DG201">
        <f>ROUND(ROUND(AF201*AJ201,0)*CX201,0)</f>
        <v>218</v>
      </c>
      <c r="DH201">
        <f t="shared" si="119"/>
        <v>73</v>
      </c>
      <c r="DI201">
        <f t="shared" si="120"/>
        <v>0</v>
      </c>
      <c r="DJ201">
        <f>DG201</f>
        <v>218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  <row r="202" spans="1:119" x14ac:dyDescent="0.2">
      <c r="A202">
        <f>ROW(Source!A201)</f>
        <v>201</v>
      </c>
      <c r="B202">
        <v>92875993</v>
      </c>
      <c r="C202">
        <v>92876715</v>
      </c>
      <c r="D202">
        <v>49673503</v>
      </c>
      <c r="E202">
        <v>1</v>
      </c>
      <c r="F202">
        <v>1</v>
      </c>
      <c r="G202">
        <v>1</v>
      </c>
      <c r="H202">
        <v>2</v>
      </c>
      <c r="I202" t="s">
        <v>559</v>
      </c>
      <c r="J202" t="s">
        <v>560</v>
      </c>
      <c r="K202" t="s">
        <v>561</v>
      </c>
      <c r="L202">
        <v>1367</v>
      </c>
      <c r="N202">
        <v>1011</v>
      </c>
      <c r="O202" t="s">
        <v>558</v>
      </c>
      <c r="P202" t="s">
        <v>558</v>
      </c>
      <c r="Q202">
        <v>1</v>
      </c>
      <c r="W202">
        <v>0</v>
      </c>
      <c r="X202">
        <v>509054691</v>
      </c>
      <c r="Y202">
        <f t="shared" si="113"/>
        <v>0.06</v>
      </c>
      <c r="AA202">
        <v>0</v>
      </c>
      <c r="AB202">
        <v>1032.96</v>
      </c>
      <c r="AC202">
        <v>520.26</v>
      </c>
      <c r="AD202">
        <v>0</v>
      </c>
      <c r="AE202">
        <v>0</v>
      </c>
      <c r="AF202">
        <v>65.709999999999994</v>
      </c>
      <c r="AG202">
        <v>11.6</v>
      </c>
      <c r="AH202">
        <v>0</v>
      </c>
      <c r="AI202">
        <v>1</v>
      </c>
      <c r="AJ202">
        <v>15.72</v>
      </c>
      <c r="AK202">
        <v>44.85</v>
      </c>
      <c r="AL202">
        <v>1</v>
      </c>
      <c r="AM202">
        <v>4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6</v>
      </c>
      <c r="AT202">
        <v>0.06</v>
      </c>
      <c r="AU202" t="s">
        <v>6</v>
      </c>
      <c r="AV202">
        <v>0</v>
      </c>
      <c r="AW202">
        <v>2</v>
      </c>
      <c r="AX202">
        <v>92876732</v>
      </c>
      <c r="AY202">
        <v>1</v>
      </c>
      <c r="AZ202">
        <v>0</v>
      </c>
      <c r="BA202">
        <v>164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ROUND(Y202*Source!I201*DO202,7)</f>
        <v>0</v>
      </c>
      <c r="CX202">
        <f>ROUND(Y202*Source!I201,7)</f>
        <v>0.12</v>
      </c>
      <c r="CY202">
        <f>AB202</f>
        <v>1032.96</v>
      </c>
      <c r="CZ202">
        <f>AF202</f>
        <v>65.709999999999994</v>
      </c>
      <c r="DA202">
        <f>AJ202</f>
        <v>15.72</v>
      </c>
      <c r="DB202">
        <f t="shared" si="114"/>
        <v>3.94</v>
      </c>
      <c r="DC202">
        <f t="shared" si="115"/>
        <v>0.7</v>
      </c>
      <c r="DD202" t="s">
        <v>6</v>
      </c>
      <c r="DE202" t="s">
        <v>6</v>
      </c>
      <c r="DF202">
        <f t="shared" si="118"/>
        <v>0</v>
      </c>
      <c r="DG202">
        <f>ROUND(ROUND(AF202*AJ202,0)*CX202,0)</f>
        <v>124</v>
      </c>
      <c r="DH202">
        <f t="shared" si="119"/>
        <v>62</v>
      </c>
      <c r="DI202">
        <f t="shared" si="120"/>
        <v>0</v>
      </c>
      <c r="DJ202">
        <f>DG202</f>
        <v>124</v>
      </c>
      <c r="DK202">
        <v>0</v>
      </c>
      <c r="DL202" t="s">
        <v>6</v>
      </c>
      <c r="DM202">
        <v>0</v>
      </c>
      <c r="DN202" t="s">
        <v>6</v>
      </c>
      <c r="DO202">
        <v>0</v>
      </c>
    </row>
    <row r="203" spans="1:119" x14ac:dyDescent="0.2">
      <c r="A203">
        <f>ROW(Source!A201)</f>
        <v>201</v>
      </c>
      <c r="B203">
        <v>92875993</v>
      </c>
      <c r="C203">
        <v>92876715</v>
      </c>
      <c r="D203">
        <v>49673715</v>
      </c>
      <c r="E203">
        <v>1</v>
      </c>
      <c r="F203">
        <v>1</v>
      </c>
      <c r="G203">
        <v>1</v>
      </c>
      <c r="H203">
        <v>2</v>
      </c>
      <c r="I203" t="s">
        <v>611</v>
      </c>
      <c r="J203" t="s">
        <v>612</v>
      </c>
      <c r="K203" t="s">
        <v>613</v>
      </c>
      <c r="L203">
        <v>1367</v>
      </c>
      <c r="N203">
        <v>1011</v>
      </c>
      <c r="O203" t="s">
        <v>558</v>
      </c>
      <c r="P203" t="s">
        <v>558</v>
      </c>
      <c r="Q203">
        <v>1</v>
      </c>
      <c r="W203">
        <v>0</v>
      </c>
      <c r="X203">
        <v>829370094</v>
      </c>
      <c r="Y203">
        <f t="shared" si="113"/>
        <v>0.61</v>
      </c>
      <c r="AA203">
        <v>0</v>
      </c>
      <c r="AB203">
        <v>127.33</v>
      </c>
      <c r="AC203">
        <v>0</v>
      </c>
      <c r="AD203">
        <v>0</v>
      </c>
      <c r="AE203">
        <v>0</v>
      </c>
      <c r="AF203">
        <v>8.1</v>
      </c>
      <c r="AG203">
        <v>0</v>
      </c>
      <c r="AH203">
        <v>0</v>
      </c>
      <c r="AI203">
        <v>1</v>
      </c>
      <c r="AJ203">
        <v>15.72</v>
      </c>
      <c r="AK203">
        <v>44.85</v>
      </c>
      <c r="AL203">
        <v>1</v>
      </c>
      <c r="AM203">
        <v>4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6</v>
      </c>
      <c r="AT203">
        <v>0.61</v>
      </c>
      <c r="AU203" t="s">
        <v>6</v>
      </c>
      <c r="AV203">
        <v>0</v>
      </c>
      <c r="AW203">
        <v>2</v>
      </c>
      <c r="AX203">
        <v>92876733</v>
      </c>
      <c r="AY203">
        <v>1</v>
      </c>
      <c r="AZ203">
        <v>0</v>
      </c>
      <c r="BA203">
        <v>165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f>ROUND(Y203*Source!I201*DO203,7)</f>
        <v>0</v>
      </c>
      <c r="CX203">
        <f>ROUND(Y203*Source!I201,7)</f>
        <v>1.22</v>
      </c>
      <c r="CY203">
        <f>AB203</f>
        <v>127.33</v>
      </c>
      <c r="CZ203">
        <f>AF203</f>
        <v>8.1</v>
      </c>
      <c r="DA203">
        <f>AJ203</f>
        <v>15.72</v>
      </c>
      <c r="DB203">
        <f t="shared" si="114"/>
        <v>4.9400000000000004</v>
      </c>
      <c r="DC203">
        <f t="shared" si="115"/>
        <v>0</v>
      </c>
      <c r="DD203" t="s">
        <v>6</v>
      </c>
      <c r="DE203" t="s">
        <v>6</v>
      </c>
      <c r="DF203">
        <f t="shared" si="118"/>
        <v>0</v>
      </c>
      <c r="DG203">
        <f>ROUND(ROUND(AF203*AJ203,0)*CX203,0)</f>
        <v>155</v>
      </c>
      <c r="DH203">
        <f t="shared" si="119"/>
        <v>0</v>
      </c>
      <c r="DI203">
        <f t="shared" si="120"/>
        <v>0</v>
      </c>
      <c r="DJ203">
        <f>DG203</f>
        <v>155</v>
      </c>
      <c r="DK203">
        <v>0</v>
      </c>
      <c r="DL203" t="s">
        <v>6</v>
      </c>
      <c r="DM203">
        <v>0</v>
      </c>
      <c r="DN203" t="s">
        <v>6</v>
      </c>
      <c r="DO203">
        <v>0</v>
      </c>
    </row>
    <row r="204" spans="1:119" x14ac:dyDescent="0.2">
      <c r="A204">
        <f>ROW(Source!A201)</f>
        <v>201</v>
      </c>
      <c r="B204">
        <v>92875993</v>
      </c>
      <c r="C204">
        <v>92876715</v>
      </c>
      <c r="D204">
        <v>49673729</v>
      </c>
      <c r="E204">
        <v>1</v>
      </c>
      <c r="F204">
        <v>1</v>
      </c>
      <c r="G204">
        <v>1</v>
      </c>
      <c r="H204">
        <v>2</v>
      </c>
      <c r="I204" t="s">
        <v>614</v>
      </c>
      <c r="J204" t="s">
        <v>615</v>
      </c>
      <c r="K204" t="s">
        <v>616</v>
      </c>
      <c r="L204">
        <v>1367</v>
      </c>
      <c r="N204">
        <v>1011</v>
      </c>
      <c r="O204" t="s">
        <v>558</v>
      </c>
      <c r="P204" t="s">
        <v>558</v>
      </c>
      <c r="Q204">
        <v>1</v>
      </c>
      <c r="W204">
        <v>0</v>
      </c>
      <c r="X204">
        <v>-1111507504</v>
      </c>
      <c r="Y204">
        <f t="shared" si="113"/>
        <v>0.19</v>
      </c>
      <c r="AA204">
        <v>0</v>
      </c>
      <c r="AB204">
        <v>1414.8</v>
      </c>
      <c r="AC204">
        <v>451.19</v>
      </c>
      <c r="AD204">
        <v>0</v>
      </c>
      <c r="AE204">
        <v>0</v>
      </c>
      <c r="AF204">
        <v>90</v>
      </c>
      <c r="AG204">
        <v>10.06</v>
      </c>
      <c r="AH204">
        <v>0</v>
      </c>
      <c r="AI204">
        <v>1</v>
      </c>
      <c r="AJ204">
        <v>15.72</v>
      </c>
      <c r="AK204">
        <v>44.85</v>
      </c>
      <c r="AL204">
        <v>1</v>
      </c>
      <c r="AM204">
        <v>4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6</v>
      </c>
      <c r="AT204">
        <v>0.19</v>
      </c>
      <c r="AU204" t="s">
        <v>6</v>
      </c>
      <c r="AV204">
        <v>0</v>
      </c>
      <c r="AW204">
        <v>2</v>
      </c>
      <c r="AX204">
        <v>92876734</v>
      </c>
      <c r="AY204">
        <v>1</v>
      </c>
      <c r="AZ204">
        <v>0</v>
      </c>
      <c r="BA204">
        <v>166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ROUND(Y204*Source!I201*DO204,7)</f>
        <v>0</v>
      </c>
      <c r="CX204">
        <f>ROUND(Y204*Source!I201,7)</f>
        <v>0.38</v>
      </c>
      <c r="CY204">
        <f>AB204</f>
        <v>1414.8</v>
      </c>
      <c r="CZ204">
        <f>AF204</f>
        <v>90</v>
      </c>
      <c r="DA204">
        <f>AJ204</f>
        <v>15.72</v>
      </c>
      <c r="DB204">
        <f t="shared" si="114"/>
        <v>17.100000000000001</v>
      </c>
      <c r="DC204">
        <f t="shared" si="115"/>
        <v>1.91</v>
      </c>
      <c r="DD204" t="s">
        <v>6</v>
      </c>
      <c r="DE204" t="s">
        <v>6</v>
      </c>
      <c r="DF204">
        <f t="shared" si="118"/>
        <v>0</v>
      </c>
      <c r="DG204">
        <f>ROUND(ROUND(AF204*AJ204,0)*CX204,0)</f>
        <v>538</v>
      </c>
      <c r="DH204">
        <f t="shared" si="119"/>
        <v>171</v>
      </c>
      <c r="DI204">
        <f t="shared" si="120"/>
        <v>0</v>
      </c>
      <c r="DJ204">
        <f>DG204</f>
        <v>538</v>
      </c>
      <c r="DK204">
        <v>0</v>
      </c>
      <c r="DL204" t="s">
        <v>6</v>
      </c>
      <c r="DM204">
        <v>0</v>
      </c>
      <c r="DN204" t="s">
        <v>6</v>
      </c>
      <c r="DO204">
        <v>0</v>
      </c>
    </row>
    <row r="205" spans="1:119" x14ac:dyDescent="0.2">
      <c r="A205">
        <f>ROW(Source!A201)</f>
        <v>201</v>
      </c>
      <c r="B205">
        <v>92875993</v>
      </c>
      <c r="C205">
        <v>92876715</v>
      </c>
      <c r="D205">
        <v>49524290</v>
      </c>
      <c r="E205">
        <v>1</v>
      </c>
      <c r="F205">
        <v>1</v>
      </c>
      <c r="G205">
        <v>1</v>
      </c>
      <c r="H205">
        <v>3</v>
      </c>
      <c r="I205" t="s">
        <v>617</v>
      </c>
      <c r="J205" t="s">
        <v>618</v>
      </c>
      <c r="K205" t="s">
        <v>619</v>
      </c>
      <c r="L205">
        <v>1346</v>
      </c>
      <c r="N205">
        <v>1009</v>
      </c>
      <c r="O205" t="s">
        <v>504</v>
      </c>
      <c r="P205" t="s">
        <v>504</v>
      </c>
      <c r="Q205">
        <v>1</v>
      </c>
      <c r="W205">
        <v>0</v>
      </c>
      <c r="X205">
        <v>397095127</v>
      </c>
      <c r="Y205">
        <f t="shared" si="113"/>
        <v>0.1</v>
      </c>
      <c r="AA205">
        <v>104.85</v>
      </c>
      <c r="AB205">
        <v>0</v>
      </c>
      <c r="AC205">
        <v>0</v>
      </c>
      <c r="AD205">
        <v>0</v>
      </c>
      <c r="AE205">
        <v>10.57</v>
      </c>
      <c r="AF205">
        <v>0</v>
      </c>
      <c r="AG205">
        <v>0</v>
      </c>
      <c r="AH205">
        <v>0</v>
      </c>
      <c r="AI205">
        <v>9.92</v>
      </c>
      <c r="AJ205">
        <v>1</v>
      </c>
      <c r="AK205">
        <v>1</v>
      </c>
      <c r="AL205">
        <v>1</v>
      </c>
      <c r="AM205">
        <v>4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6</v>
      </c>
      <c r="AT205">
        <v>0.1</v>
      </c>
      <c r="AU205" t="s">
        <v>6</v>
      </c>
      <c r="AV205">
        <v>0</v>
      </c>
      <c r="AW205">
        <v>2</v>
      </c>
      <c r="AX205">
        <v>92876735</v>
      </c>
      <c r="AY205">
        <v>1</v>
      </c>
      <c r="AZ205">
        <v>0</v>
      </c>
      <c r="BA205">
        <v>167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ROUND(Y205*Source!I201,7)</f>
        <v>0.2</v>
      </c>
      <c r="CY205">
        <f>AA205</f>
        <v>104.85</v>
      </c>
      <c r="CZ205">
        <f>AE205</f>
        <v>10.57</v>
      </c>
      <c r="DA205">
        <f>AI205</f>
        <v>9.92</v>
      </c>
      <c r="DB205">
        <f t="shared" si="114"/>
        <v>1.06</v>
      </c>
      <c r="DC205">
        <f t="shared" si="115"/>
        <v>0</v>
      </c>
      <c r="DD205" t="s">
        <v>6</v>
      </c>
      <c r="DE205" t="s">
        <v>6</v>
      </c>
      <c r="DF205">
        <f>ROUND(ROUND(AE205*AI205,0)*CX205,0)</f>
        <v>21</v>
      </c>
      <c r="DG205">
        <f t="shared" ref="DG205:DG211" si="121">ROUND(ROUND(AF205,0)*CX205,0)</f>
        <v>0</v>
      </c>
      <c r="DH205">
        <f t="shared" ref="DH205:DH210" si="122">ROUND(ROUND(AG205,0)*CX205,0)</f>
        <v>0</v>
      </c>
      <c r="DI205">
        <f t="shared" si="120"/>
        <v>0</v>
      </c>
      <c r="DJ205">
        <f>DF205</f>
        <v>21</v>
      </c>
      <c r="DK205">
        <v>0</v>
      </c>
      <c r="DL205" t="s">
        <v>6</v>
      </c>
      <c r="DM205">
        <v>0</v>
      </c>
      <c r="DN205" t="s">
        <v>6</v>
      </c>
      <c r="DO205">
        <v>0</v>
      </c>
    </row>
    <row r="206" spans="1:119" x14ac:dyDescent="0.2">
      <c r="A206">
        <f>ROW(Source!A201)</f>
        <v>201</v>
      </c>
      <c r="B206">
        <v>92875993</v>
      </c>
      <c r="C206">
        <v>92876715</v>
      </c>
      <c r="D206">
        <v>49525488</v>
      </c>
      <c r="E206">
        <v>1</v>
      </c>
      <c r="F206">
        <v>1</v>
      </c>
      <c r="G206">
        <v>1</v>
      </c>
      <c r="H206">
        <v>3</v>
      </c>
      <c r="I206" t="s">
        <v>620</v>
      </c>
      <c r="J206" t="s">
        <v>621</v>
      </c>
      <c r="K206" t="s">
        <v>622</v>
      </c>
      <c r="L206">
        <v>1346</v>
      </c>
      <c r="N206">
        <v>1009</v>
      </c>
      <c r="O206" t="s">
        <v>504</v>
      </c>
      <c r="P206" t="s">
        <v>504</v>
      </c>
      <c r="Q206">
        <v>1</v>
      </c>
      <c r="W206">
        <v>0</v>
      </c>
      <c r="X206">
        <v>-1864341761</v>
      </c>
      <c r="Y206">
        <f t="shared" si="113"/>
        <v>0.1</v>
      </c>
      <c r="AA206">
        <v>89.68</v>
      </c>
      <c r="AB206">
        <v>0</v>
      </c>
      <c r="AC206">
        <v>0</v>
      </c>
      <c r="AD206">
        <v>0</v>
      </c>
      <c r="AE206">
        <v>9.0399999999999991</v>
      </c>
      <c r="AF206">
        <v>0</v>
      </c>
      <c r="AG206">
        <v>0</v>
      </c>
      <c r="AH206">
        <v>0</v>
      </c>
      <c r="AI206">
        <v>9.92</v>
      </c>
      <c r="AJ206">
        <v>1</v>
      </c>
      <c r="AK206">
        <v>1</v>
      </c>
      <c r="AL206">
        <v>1</v>
      </c>
      <c r="AM206">
        <v>4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6</v>
      </c>
      <c r="AT206">
        <v>0.1</v>
      </c>
      <c r="AU206" t="s">
        <v>6</v>
      </c>
      <c r="AV206">
        <v>0</v>
      </c>
      <c r="AW206">
        <v>2</v>
      </c>
      <c r="AX206">
        <v>92876736</v>
      </c>
      <c r="AY206">
        <v>1</v>
      </c>
      <c r="AZ206">
        <v>0</v>
      </c>
      <c r="BA206">
        <v>168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ROUND(Y206*Source!I201,7)</f>
        <v>0.2</v>
      </c>
      <c r="CY206">
        <f>AA206</f>
        <v>89.68</v>
      </c>
      <c r="CZ206">
        <f>AE206</f>
        <v>9.0399999999999991</v>
      </c>
      <c r="DA206">
        <f>AI206</f>
        <v>9.92</v>
      </c>
      <c r="DB206">
        <f t="shared" si="114"/>
        <v>0.9</v>
      </c>
      <c r="DC206">
        <f t="shared" si="115"/>
        <v>0</v>
      </c>
      <c r="DD206" t="s">
        <v>6</v>
      </c>
      <c r="DE206" t="s">
        <v>6</v>
      </c>
      <c r="DF206">
        <f>ROUND(ROUND(AE206*AI206,0)*CX206,0)</f>
        <v>18</v>
      </c>
      <c r="DG206">
        <f t="shared" si="121"/>
        <v>0</v>
      </c>
      <c r="DH206">
        <f t="shared" si="122"/>
        <v>0</v>
      </c>
      <c r="DI206">
        <f t="shared" si="120"/>
        <v>0</v>
      </c>
      <c r="DJ206">
        <f>DF206</f>
        <v>18</v>
      </c>
      <c r="DK206">
        <v>0</v>
      </c>
      <c r="DL206" t="s">
        <v>6</v>
      </c>
      <c r="DM206">
        <v>0</v>
      </c>
      <c r="DN206" t="s">
        <v>6</v>
      </c>
      <c r="DO206">
        <v>0</v>
      </c>
    </row>
    <row r="207" spans="1:119" x14ac:dyDescent="0.2">
      <c r="A207">
        <f>ROW(Source!A201)</f>
        <v>201</v>
      </c>
      <c r="B207">
        <v>92875993</v>
      </c>
      <c r="C207">
        <v>92876715</v>
      </c>
      <c r="D207">
        <v>49554585</v>
      </c>
      <c r="E207">
        <v>1</v>
      </c>
      <c r="F207">
        <v>1</v>
      </c>
      <c r="G207">
        <v>1</v>
      </c>
      <c r="H207">
        <v>3</v>
      </c>
      <c r="I207" t="s">
        <v>569</v>
      </c>
      <c r="J207" t="s">
        <v>570</v>
      </c>
      <c r="K207" t="s">
        <v>571</v>
      </c>
      <c r="L207">
        <v>1346</v>
      </c>
      <c r="N207">
        <v>1009</v>
      </c>
      <c r="O207" t="s">
        <v>504</v>
      </c>
      <c r="P207" t="s">
        <v>504</v>
      </c>
      <c r="Q207">
        <v>1</v>
      </c>
      <c r="W207">
        <v>0</v>
      </c>
      <c r="X207">
        <v>-211331552</v>
      </c>
      <c r="Y207">
        <f t="shared" si="113"/>
        <v>0.02</v>
      </c>
      <c r="AA207">
        <v>283.70999999999998</v>
      </c>
      <c r="AB207">
        <v>0</v>
      </c>
      <c r="AC207">
        <v>0</v>
      </c>
      <c r="AD207">
        <v>0</v>
      </c>
      <c r="AE207">
        <v>28.6</v>
      </c>
      <c r="AF207">
        <v>0</v>
      </c>
      <c r="AG207">
        <v>0</v>
      </c>
      <c r="AH207">
        <v>0</v>
      </c>
      <c r="AI207">
        <v>9.92</v>
      </c>
      <c r="AJ207">
        <v>1</v>
      </c>
      <c r="AK207">
        <v>1</v>
      </c>
      <c r="AL207">
        <v>1</v>
      </c>
      <c r="AM207">
        <v>4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6</v>
      </c>
      <c r="AT207">
        <v>0.02</v>
      </c>
      <c r="AU207" t="s">
        <v>6</v>
      </c>
      <c r="AV207">
        <v>0</v>
      </c>
      <c r="AW207">
        <v>2</v>
      </c>
      <c r="AX207">
        <v>92876737</v>
      </c>
      <c r="AY207">
        <v>1</v>
      </c>
      <c r="AZ207">
        <v>0</v>
      </c>
      <c r="BA207">
        <v>169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ROUND(Y207*Source!I201,7)</f>
        <v>0.04</v>
      </c>
      <c r="CY207">
        <f>AA207</f>
        <v>283.70999999999998</v>
      </c>
      <c r="CZ207">
        <f>AE207</f>
        <v>28.6</v>
      </c>
      <c r="DA207">
        <f>AI207</f>
        <v>9.92</v>
      </c>
      <c r="DB207">
        <f t="shared" si="114"/>
        <v>0.56999999999999995</v>
      </c>
      <c r="DC207">
        <f t="shared" si="115"/>
        <v>0</v>
      </c>
      <c r="DD207" t="s">
        <v>6</v>
      </c>
      <c r="DE207" t="s">
        <v>6</v>
      </c>
      <c r="DF207">
        <f>ROUND(ROUND(AE207*AI207,0)*CX207,0)</f>
        <v>11</v>
      </c>
      <c r="DG207">
        <f t="shared" si="121"/>
        <v>0</v>
      </c>
      <c r="DH207">
        <f t="shared" si="122"/>
        <v>0</v>
      </c>
      <c r="DI207">
        <f t="shared" si="120"/>
        <v>0</v>
      </c>
      <c r="DJ207">
        <f>DF207</f>
        <v>11</v>
      </c>
      <c r="DK207">
        <v>0</v>
      </c>
      <c r="DL207" t="s">
        <v>6</v>
      </c>
      <c r="DM207">
        <v>0</v>
      </c>
      <c r="DN207" t="s">
        <v>6</v>
      </c>
      <c r="DO207">
        <v>0</v>
      </c>
    </row>
    <row r="208" spans="1:119" x14ac:dyDescent="0.2">
      <c r="A208">
        <f>ROW(Source!A201)</f>
        <v>201</v>
      </c>
      <c r="B208">
        <v>92875993</v>
      </c>
      <c r="C208">
        <v>92876715</v>
      </c>
      <c r="D208">
        <v>49571174</v>
      </c>
      <c r="E208">
        <v>1</v>
      </c>
      <c r="F208">
        <v>1</v>
      </c>
      <c r="G208">
        <v>1</v>
      </c>
      <c r="H208">
        <v>3</v>
      </c>
      <c r="I208" t="s">
        <v>369</v>
      </c>
      <c r="J208" t="s">
        <v>371</v>
      </c>
      <c r="K208" t="s">
        <v>370</v>
      </c>
      <c r="L208">
        <v>1371</v>
      </c>
      <c r="N208">
        <v>1013</v>
      </c>
      <c r="O208" t="s">
        <v>21</v>
      </c>
      <c r="P208" t="s">
        <v>21</v>
      </c>
      <c r="Q208">
        <v>1</v>
      </c>
      <c r="W208">
        <v>0</v>
      </c>
      <c r="X208">
        <v>1376369736</v>
      </c>
      <c r="Y208">
        <f t="shared" si="113"/>
        <v>1</v>
      </c>
      <c r="AA208">
        <v>4840.07</v>
      </c>
      <c r="AB208">
        <v>0</v>
      </c>
      <c r="AC208">
        <v>0</v>
      </c>
      <c r="AD208">
        <v>0</v>
      </c>
      <c r="AE208">
        <v>487.91</v>
      </c>
      <c r="AF208">
        <v>0</v>
      </c>
      <c r="AG208">
        <v>0</v>
      </c>
      <c r="AH208">
        <v>0</v>
      </c>
      <c r="AI208">
        <v>9.92</v>
      </c>
      <c r="AJ208">
        <v>1</v>
      </c>
      <c r="AK208">
        <v>1</v>
      </c>
      <c r="AL208">
        <v>1</v>
      </c>
      <c r="AM208">
        <v>0</v>
      </c>
      <c r="AN208">
        <v>0</v>
      </c>
      <c r="AO208">
        <v>0</v>
      </c>
      <c r="AP208">
        <v>1</v>
      </c>
      <c r="AQ208">
        <v>0</v>
      </c>
      <c r="AR208">
        <v>0</v>
      </c>
      <c r="AS208" t="s">
        <v>6</v>
      </c>
      <c r="AT208">
        <v>1</v>
      </c>
      <c r="AU208" t="s">
        <v>6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6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ROUND(Y208*Source!I201,7)</f>
        <v>2</v>
      </c>
      <c r="CY208">
        <f>AA208</f>
        <v>4840.07</v>
      </c>
      <c r="CZ208">
        <f>AE208</f>
        <v>487.91</v>
      </c>
      <c r="DA208">
        <f>AI208</f>
        <v>9.92</v>
      </c>
      <c r="DB208">
        <f t="shared" si="114"/>
        <v>487.91</v>
      </c>
      <c r="DC208">
        <f t="shared" si="115"/>
        <v>0</v>
      </c>
      <c r="DD208" t="s">
        <v>6</v>
      </c>
      <c r="DE208" t="s">
        <v>6</v>
      </c>
      <c r="DF208">
        <f>ROUND(ROUND(AE208*AI208,0)*CX208,0)</f>
        <v>9680</v>
      </c>
      <c r="DG208">
        <f t="shared" si="121"/>
        <v>0</v>
      </c>
      <c r="DH208">
        <f t="shared" si="122"/>
        <v>0</v>
      </c>
      <c r="DI208">
        <f t="shared" si="120"/>
        <v>0</v>
      </c>
      <c r="DJ208">
        <f>DF208</f>
        <v>9680</v>
      </c>
      <c r="DK208">
        <v>0</v>
      </c>
      <c r="DL208" t="s">
        <v>6</v>
      </c>
      <c r="DM208">
        <v>0</v>
      </c>
      <c r="DN208" t="s">
        <v>6</v>
      </c>
      <c r="DO208">
        <v>0</v>
      </c>
    </row>
    <row r="209" spans="1:119" x14ac:dyDescent="0.2">
      <c r="A209">
        <f>ROW(Source!A201)</f>
        <v>201</v>
      </c>
      <c r="B209">
        <v>92875993</v>
      </c>
      <c r="C209">
        <v>92876715</v>
      </c>
      <c r="D209">
        <v>49515638</v>
      </c>
      <c r="E209">
        <v>70</v>
      </c>
      <c r="F209">
        <v>1</v>
      </c>
      <c r="G209">
        <v>1</v>
      </c>
      <c r="H209">
        <v>3</v>
      </c>
      <c r="I209" t="s">
        <v>521</v>
      </c>
      <c r="J209" t="s">
        <v>6</v>
      </c>
      <c r="K209" t="s">
        <v>522</v>
      </c>
      <c r="L209">
        <v>1374</v>
      </c>
      <c r="N209">
        <v>1013</v>
      </c>
      <c r="O209" t="s">
        <v>523</v>
      </c>
      <c r="P209" t="s">
        <v>523</v>
      </c>
      <c r="Q209">
        <v>1</v>
      </c>
      <c r="W209">
        <v>0</v>
      </c>
      <c r="X209">
        <v>-1731369543</v>
      </c>
      <c r="Y209">
        <f t="shared" si="113"/>
        <v>0.41</v>
      </c>
      <c r="AA209">
        <v>9.92</v>
      </c>
      <c r="AB209">
        <v>0</v>
      </c>
      <c r="AC209">
        <v>0</v>
      </c>
      <c r="AD209">
        <v>0</v>
      </c>
      <c r="AE209">
        <v>1</v>
      </c>
      <c r="AF209">
        <v>0</v>
      </c>
      <c r="AG209">
        <v>0</v>
      </c>
      <c r="AH209">
        <v>0</v>
      </c>
      <c r="AI209">
        <v>9.92</v>
      </c>
      <c r="AJ209">
        <v>1</v>
      </c>
      <c r="AK209">
        <v>1</v>
      </c>
      <c r="AL209">
        <v>1</v>
      </c>
      <c r="AM209">
        <v>4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6</v>
      </c>
      <c r="AT209">
        <v>0.41</v>
      </c>
      <c r="AU209" t="s">
        <v>6</v>
      </c>
      <c r="AV209">
        <v>0</v>
      </c>
      <c r="AW209">
        <v>2</v>
      </c>
      <c r="AX209">
        <v>92876738</v>
      </c>
      <c r="AY209">
        <v>1</v>
      </c>
      <c r="AZ209">
        <v>0</v>
      </c>
      <c r="BA209">
        <v>170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ROUND(Y209*Source!I201,7)</f>
        <v>0.82</v>
      </c>
      <c r="CY209">
        <f>AA209</f>
        <v>9.92</v>
      </c>
      <c r="CZ209">
        <f>AE209</f>
        <v>1</v>
      </c>
      <c r="DA209">
        <f>AI209</f>
        <v>9.92</v>
      </c>
      <c r="DB209">
        <f t="shared" si="114"/>
        <v>0.41</v>
      </c>
      <c r="DC209">
        <f t="shared" si="115"/>
        <v>0</v>
      </c>
      <c r="DD209" t="s">
        <v>6</v>
      </c>
      <c r="DE209" t="s">
        <v>6</v>
      </c>
      <c r="DF209">
        <f>ROUND(ROUND(AE209*AI209,0)*CX209,0)</f>
        <v>8</v>
      </c>
      <c r="DG209">
        <f t="shared" si="121"/>
        <v>0</v>
      </c>
      <c r="DH209">
        <f t="shared" si="122"/>
        <v>0</v>
      </c>
      <c r="DI209">
        <f t="shared" si="120"/>
        <v>0</v>
      </c>
      <c r="DJ209">
        <f>DF209</f>
        <v>8</v>
      </c>
      <c r="DK209">
        <v>0</v>
      </c>
      <c r="DL209" t="s">
        <v>6</v>
      </c>
      <c r="DM209">
        <v>0</v>
      </c>
      <c r="DN209" t="s">
        <v>6</v>
      </c>
      <c r="DO209">
        <v>0</v>
      </c>
    </row>
    <row r="210" spans="1:119" x14ac:dyDescent="0.2">
      <c r="A210">
        <f>ROW(Source!A203)</f>
        <v>203</v>
      </c>
      <c r="B210">
        <v>92875993</v>
      </c>
      <c r="C210">
        <v>92876740</v>
      </c>
      <c r="D210">
        <v>49510715</v>
      </c>
      <c r="E210">
        <v>70</v>
      </c>
      <c r="F210">
        <v>1</v>
      </c>
      <c r="G210">
        <v>1</v>
      </c>
      <c r="H210">
        <v>1</v>
      </c>
      <c r="I210" t="s">
        <v>669</v>
      </c>
      <c r="J210" t="s">
        <v>6</v>
      </c>
      <c r="K210" t="s">
        <v>670</v>
      </c>
      <c r="L210">
        <v>1191</v>
      </c>
      <c r="N210">
        <v>1013</v>
      </c>
      <c r="O210" t="s">
        <v>500</v>
      </c>
      <c r="P210" t="s">
        <v>500</v>
      </c>
      <c r="Q210">
        <v>1</v>
      </c>
      <c r="W210">
        <v>0</v>
      </c>
      <c r="X210">
        <v>1049124552</v>
      </c>
      <c r="Y210">
        <f t="shared" si="113"/>
        <v>1.03</v>
      </c>
      <c r="AA210">
        <v>0</v>
      </c>
      <c r="AB210">
        <v>0</v>
      </c>
      <c r="AC210">
        <v>0</v>
      </c>
      <c r="AD210">
        <v>382.57</v>
      </c>
      <c r="AE210">
        <v>0</v>
      </c>
      <c r="AF210">
        <v>0</v>
      </c>
      <c r="AG210">
        <v>0</v>
      </c>
      <c r="AH210">
        <v>8.5299999999999994</v>
      </c>
      <c r="AI210">
        <v>1</v>
      </c>
      <c r="AJ210">
        <v>1</v>
      </c>
      <c r="AK210">
        <v>1</v>
      </c>
      <c r="AL210">
        <v>44.85</v>
      </c>
      <c r="AM210">
        <v>4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6</v>
      </c>
      <c r="AT210">
        <v>1.03</v>
      </c>
      <c r="AU210" t="s">
        <v>6</v>
      </c>
      <c r="AV210">
        <v>1</v>
      </c>
      <c r="AW210">
        <v>2</v>
      </c>
      <c r="AX210">
        <v>92876746</v>
      </c>
      <c r="AY210">
        <v>1</v>
      </c>
      <c r="AZ210">
        <v>0</v>
      </c>
      <c r="BA210">
        <v>171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U210">
        <f>ROUND(AT210*Source!I203*AH210*AL210,0)</f>
        <v>1576</v>
      </c>
      <c r="CV210">
        <f>ROUND(Y210*Source!I203,7)</f>
        <v>4.12</v>
      </c>
      <c r="CW210">
        <v>0</v>
      </c>
      <c r="CX210">
        <f>ROUND(Y210*Source!I203,7)</f>
        <v>4.12</v>
      </c>
      <c r="CY210">
        <f>AD210</f>
        <v>382.57</v>
      </c>
      <c r="CZ210">
        <f>AH210</f>
        <v>8.5299999999999994</v>
      </c>
      <c r="DA210">
        <f>AL210</f>
        <v>44.85</v>
      </c>
      <c r="DB210">
        <f t="shared" si="114"/>
        <v>8.7899999999999991</v>
      </c>
      <c r="DC210">
        <f t="shared" si="115"/>
        <v>0</v>
      </c>
      <c r="DD210" t="s">
        <v>6</v>
      </c>
      <c r="DE210" t="s">
        <v>6</v>
      </c>
      <c r="DF210">
        <f>ROUND(ROUND(AE210,0)*CX210,0)</f>
        <v>0</v>
      </c>
      <c r="DG210">
        <f t="shared" si="121"/>
        <v>0</v>
      </c>
      <c r="DH210">
        <f t="shared" si="122"/>
        <v>0</v>
      </c>
      <c r="DI210">
        <f>ROUND(ROUND(AH210*AL210,0)*CX210,0)</f>
        <v>1578</v>
      </c>
      <c r="DJ210">
        <f>DI210</f>
        <v>1578</v>
      </c>
      <c r="DK210">
        <v>0</v>
      </c>
      <c r="DL210" t="s">
        <v>6</v>
      </c>
      <c r="DM210">
        <v>0</v>
      </c>
      <c r="DN210" t="s">
        <v>6</v>
      </c>
      <c r="DO210">
        <v>0</v>
      </c>
    </row>
    <row r="211" spans="1:119" x14ac:dyDescent="0.2">
      <c r="A211">
        <f>ROW(Source!A203)</f>
        <v>203</v>
      </c>
      <c r="B211">
        <v>92875993</v>
      </c>
      <c r="C211">
        <v>92876740</v>
      </c>
      <c r="D211">
        <v>49510905</v>
      </c>
      <c r="E211">
        <v>70</v>
      </c>
      <c r="F211">
        <v>1</v>
      </c>
      <c r="G211">
        <v>1</v>
      </c>
      <c r="H211">
        <v>1</v>
      </c>
      <c r="I211" t="s">
        <v>553</v>
      </c>
      <c r="J211" t="s">
        <v>6</v>
      </c>
      <c r="K211" t="s">
        <v>554</v>
      </c>
      <c r="L211">
        <v>1191</v>
      </c>
      <c r="N211">
        <v>1013</v>
      </c>
      <c r="O211" t="s">
        <v>500</v>
      </c>
      <c r="P211" t="s">
        <v>500</v>
      </c>
      <c r="Q211">
        <v>1</v>
      </c>
      <c r="W211">
        <v>0</v>
      </c>
      <c r="X211">
        <v>-1417349443</v>
      </c>
      <c r="Y211">
        <f t="shared" si="113"/>
        <v>0.16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44.85</v>
      </c>
      <c r="AL211">
        <v>1</v>
      </c>
      <c r="AM211">
        <v>4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6</v>
      </c>
      <c r="AT211">
        <v>0.16</v>
      </c>
      <c r="AU211" t="s">
        <v>6</v>
      </c>
      <c r="AV211">
        <v>2</v>
      </c>
      <c r="AW211">
        <v>2</v>
      </c>
      <c r="AX211">
        <v>92876747</v>
      </c>
      <c r="AY211">
        <v>1</v>
      </c>
      <c r="AZ211">
        <v>0</v>
      </c>
      <c r="BA211">
        <v>172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ROUND(Y211*Source!I203,7)</f>
        <v>0.64</v>
      </c>
      <c r="CY211">
        <f>AD211</f>
        <v>0</v>
      </c>
      <c r="CZ211">
        <f>AH211</f>
        <v>0</v>
      </c>
      <c r="DA211">
        <f>AL211</f>
        <v>1</v>
      </c>
      <c r="DB211">
        <f t="shared" si="114"/>
        <v>0</v>
      </c>
      <c r="DC211">
        <f t="shared" si="115"/>
        <v>0</v>
      </c>
      <c r="DD211" t="s">
        <v>6</v>
      </c>
      <c r="DE211" t="s">
        <v>6</v>
      </c>
      <c r="DF211">
        <f>ROUND(ROUND(AE211,0)*CX211,0)</f>
        <v>0</v>
      </c>
      <c r="DG211">
        <f t="shared" si="121"/>
        <v>0</v>
      </c>
      <c r="DH211">
        <f>ROUND(ROUND(AG211*AK211,0)*CX211,0)</f>
        <v>0</v>
      </c>
      <c r="DI211">
        <f>ROUND(ROUND(AH211,0)*CX211,0)</f>
        <v>0</v>
      </c>
      <c r="DJ211">
        <f>DI211</f>
        <v>0</v>
      </c>
      <c r="DK211">
        <v>0</v>
      </c>
      <c r="DL211" t="s">
        <v>6</v>
      </c>
      <c r="DM211">
        <v>0</v>
      </c>
      <c r="DN211" t="s">
        <v>6</v>
      </c>
      <c r="DO211">
        <v>0</v>
      </c>
    </row>
    <row r="212" spans="1:119" x14ac:dyDescent="0.2">
      <c r="A212">
        <f>ROW(Source!A203)</f>
        <v>203</v>
      </c>
      <c r="B212">
        <v>92875993</v>
      </c>
      <c r="C212">
        <v>92876740</v>
      </c>
      <c r="D212">
        <v>49673503</v>
      </c>
      <c r="E212">
        <v>1</v>
      </c>
      <c r="F212">
        <v>1</v>
      </c>
      <c r="G212">
        <v>1</v>
      </c>
      <c r="H212">
        <v>2</v>
      </c>
      <c r="I212" t="s">
        <v>559</v>
      </c>
      <c r="J212" t="s">
        <v>560</v>
      </c>
      <c r="K212" t="s">
        <v>561</v>
      </c>
      <c r="L212">
        <v>1367</v>
      </c>
      <c r="N212">
        <v>1011</v>
      </c>
      <c r="O212" t="s">
        <v>558</v>
      </c>
      <c r="P212" t="s">
        <v>558</v>
      </c>
      <c r="Q212">
        <v>1</v>
      </c>
      <c r="W212">
        <v>0</v>
      </c>
      <c r="X212">
        <v>509054691</v>
      </c>
      <c r="Y212">
        <f t="shared" si="113"/>
        <v>0.16</v>
      </c>
      <c r="AA212">
        <v>0</v>
      </c>
      <c r="AB212">
        <v>1032.96</v>
      </c>
      <c r="AC212">
        <v>520.26</v>
      </c>
      <c r="AD212">
        <v>0</v>
      </c>
      <c r="AE212">
        <v>0</v>
      </c>
      <c r="AF212">
        <v>65.709999999999994</v>
      </c>
      <c r="AG212">
        <v>11.6</v>
      </c>
      <c r="AH212">
        <v>0</v>
      </c>
      <c r="AI212">
        <v>1</v>
      </c>
      <c r="AJ212">
        <v>15.72</v>
      </c>
      <c r="AK212">
        <v>44.85</v>
      </c>
      <c r="AL212">
        <v>1</v>
      </c>
      <c r="AM212">
        <v>4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6</v>
      </c>
      <c r="AT212">
        <v>0.16</v>
      </c>
      <c r="AU212" t="s">
        <v>6</v>
      </c>
      <c r="AV212">
        <v>0</v>
      </c>
      <c r="AW212">
        <v>2</v>
      </c>
      <c r="AX212">
        <v>92876748</v>
      </c>
      <c r="AY212">
        <v>1</v>
      </c>
      <c r="AZ212">
        <v>0</v>
      </c>
      <c r="BA212">
        <v>173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ROUND(Y212*Source!I203*DO212,7)</f>
        <v>0</v>
      </c>
      <c r="CX212">
        <f>ROUND(Y212*Source!I203,7)</f>
        <v>0.64</v>
      </c>
      <c r="CY212">
        <f>AB212</f>
        <v>1032.96</v>
      </c>
      <c r="CZ212">
        <f>AF212</f>
        <v>65.709999999999994</v>
      </c>
      <c r="DA212">
        <f>AJ212</f>
        <v>15.72</v>
      </c>
      <c r="DB212">
        <f t="shared" si="114"/>
        <v>10.51</v>
      </c>
      <c r="DC212">
        <f t="shared" si="115"/>
        <v>1.86</v>
      </c>
      <c r="DD212" t="s">
        <v>6</v>
      </c>
      <c r="DE212" t="s">
        <v>6</v>
      </c>
      <c r="DF212">
        <f>ROUND(ROUND(AE212,0)*CX212,0)</f>
        <v>0</v>
      </c>
      <c r="DG212">
        <f>ROUND(ROUND(AF212*AJ212,0)*CX212,0)</f>
        <v>661</v>
      </c>
      <c r="DH212">
        <f>ROUND(ROUND(AG212*AK212,0)*CX212,0)</f>
        <v>333</v>
      </c>
      <c r="DI212">
        <f>ROUND(ROUND(AH212,0)*CX212,0)</f>
        <v>0</v>
      </c>
      <c r="DJ212">
        <f>DG212</f>
        <v>661</v>
      </c>
      <c r="DK212">
        <v>0</v>
      </c>
      <c r="DL212" t="s">
        <v>6</v>
      </c>
      <c r="DM212">
        <v>0</v>
      </c>
      <c r="DN212" t="s">
        <v>6</v>
      </c>
      <c r="DO212">
        <v>0</v>
      </c>
    </row>
    <row r="213" spans="1:119" x14ac:dyDescent="0.2">
      <c r="A213">
        <f>ROW(Source!A203)</f>
        <v>203</v>
      </c>
      <c r="B213">
        <v>92875993</v>
      </c>
      <c r="C213">
        <v>92876740</v>
      </c>
      <c r="D213">
        <v>49587988</v>
      </c>
      <c r="E213">
        <v>1</v>
      </c>
      <c r="F213">
        <v>1</v>
      </c>
      <c r="G213">
        <v>1</v>
      </c>
      <c r="H213">
        <v>3</v>
      </c>
      <c r="I213" t="s">
        <v>377</v>
      </c>
      <c r="J213" t="s">
        <v>379</v>
      </c>
      <c r="K213" t="s">
        <v>378</v>
      </c>
      <c r="L213">
        <v>1371</v>
      </c>
      <c r="N213">
        <v>1013</v>
      </c>
      <c r="O213" t="s">
        <v>21</v>
      </c>
      <c r="P213" t="s">
        <v>21</v>
      </c>
      <c r="Q213">
        <v>1</v>
      </c>
      <c r="W213">
        <v>0</v>
      </c>
      <c r="X213">
        <v>1152972886</v>
      </c>
      <c r="Y213">
        <f t="shared" si="113"/>
        <v>1</v>
      </c>
      <c r="AA213">
        <v>6645.79</v>
      </c>
      <c r="AB213">
        <v>0</v>
      </c>
      <c r="AC213">
        <v>0</v>
      </c>
      <c r="AD213">
        <v>0</v>
      </c>
      <c r="AE213">
        <v>1033.56</v>
      </c>
      <c r="AF213">
        <v>0</v>
      </c>
      <c r="AG213">
        <v>0</v>
      </c>
      <c r="AH213">
        <v>0</v>
      </c>
      <c r="AI213">
        <v>6.43</v>
      </c>
      <c r="AJ213">
        <v>1</v>
      </c>
      <c r="AK213">
        <v>1</v>
      </c>
      <c r="AL213">
        <v>1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 t="s">
        <v>6</v>
      </c>
      <c r="AT213">
        <v>1</v>
      </c>
      <c r="AU213" t="s">
        <v>6</v>
      </c>
      <c r="AV213">
        <v>0</v>
      </c>
      <c r="AW213">
        <v>1</v>
      </c>
      <c r="AX213">
        <v>-1</v>
      </c>
      <c r="AY213">
        <v>0</v>
      </c>
      <c r="AZ213">
        <v>0</v>
      </c>
      <c r="BA213" t="s">
        <v>6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ROUND(Y213*Source!I203,7)</f>
        <v>4</v>
      </c>
      <c r="CY213">
        <f>AA213</f>
        <v>6645.79</v>
      </c>
      <c r="CZ213">
        <f>AE213</f>
        <v>1033.56</v>
      </c>
      <c r="DA213">
        <f>AI213</f>
        <v>6.43</v>
      </c>
      <c r="DB213">
        <f t="shared" si="114"/>
        <v>1033.56</v>
      </c>
      <c r="DC213">
        <f t="shared" si="115"/>
        <v>0</v>
      </c>
      <c r="DD213" t="s">
        <v>6</v>
      </c>
      <c r="DE213" t="s">
        <v>6</v>
      </c>
      <c r="DF213">
        <f>ROUND(ROUND(AE213*AI213,0)*CX213,0)</f>
        <v>26584</v>
      </c>
      <c r="DG213">
        <f t="shared" ref="DG213:DG229" si="123">ROUND(ROUND(AF213,0)*CX213,0)</f>
        <v>0</v>
      </c>
      <c r="DH213">
        <f t="shared" ref="DH213:DH228" si="124">ROUND(ROUND(AG213,0)*CX213,0)</f>
        <v>0</v>
      </c>
      <c r="DI213">
        <f>ROUND(ROUND(AH213,0)*CX213,0)</f>
        <v>0</v>
      </c>
      <c r="DJ213">
        <f>DF213</f>
        <v>26584</v>
      </c>
      <c r="DK213">
        <v>0</v>
      </c>
      <c r="DL213" t="s">
        <v>6</v>
      </c>
      <c r="DM213">
        <v>0</v>
      </c>
      <c r="DN213" t="s">
        <v>6</v>
      </c>
      <c r="DO213">
        <v>0</v>
      </c>
    </row>
    <row r="214" spans="1:119" x14ac:dyDescent="0.2">
      <c r="A214">
        <f>ROW(Source!A203)</f>
        <v>203</v>
      </c>
      <c r="B214">
        <v>92875993</v>
      </c>
      <c r="C214">
        <v>92876740</v>
      </c>
      <c r="D214">
        <v>49515638</v>
      </c>
      <c r="E214">
        <v>70</v>
      </c>
      <c r="F214">
        <v>1</v>
      </c>
      <c r="G214">
        <v>1</v>
      </c>
      <c r="H214">
        <v>3</v>
      </c>
      <c r="I214" t="s">
        <v>521</v>
      </c>
      <c r="J214" t="s">
        <v>6</v>
      </c>
      <c r="K214" t="s">
        <v>522</v>
      </c>
      <c r="L214">
        <v>1374</v>
      </c>
      <c r="N214">
        <v>1013</v>
      </c>
      <c r="O214" t="s">
        <v>523</v>
      </c>
      <c r="P214" t="s">
        <v>523</v>
      </c>
      <c r="Q214">
        <v>1</v>
      </c>
      <c r="W214">
        <v>0</v>
      </c>
      <c r="X214">
        <v>-1731369543</v>
      </c>
      <c r="Y214">
        <f t="shared" si="113"/>
        <v>0.18</v>
      </c>
      <c r="AA214">
        <v>9.92</v>
      </c>
      <c r="AB214">
        <v>0</v>
      </c>
      <c r="AC214">
        <v>0</v>
      </c>
      <c r="AD214">
        <v>0</v>
      </c>
      <c r="AE214">
        <v>1</v>
      </c>
      <c r="AF214">
        <v>0</v>
      </c>
      <c r="AG214">
        <v>0</v>
      </c>
      <c r="AH214">
        <v>0</v>
      </c>
      <c r="AI214">
        <v>9.92</v>
      </c>
      <c r="AJ214">
        <v>1</v>
      </c>
      <c r="AK214">
        <v>1</v>
      </c>
      <c r="AL214">
        <v>1</v>
      </c>
      <c r="AM214">
        <v>4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6</v>
      </c>
      <c r="AT214">
        <v>0.18</v>
      </c>
      <c r="AU214" t="s">
        <v>6</v>
      </c>
      <c r="AV214">
        <v>0</v>
      </c>
      <c r="AW214">
        <v>2</v>
      </c>
      <c r="AX214">
        <v>92876749</v>
      </c>
      <c r="AY214">
        <v>1</v>
      </c>
      <c r="AZ214">
        <v>0</v>
      </c>
      <c r="BA214">
        <v>174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ROUND(Y214*Source!I203,7)</f>
        <v>0.72</v>
      </c>
      <c r="CY214">
        <f>AA214</f>
        <v>9.92</v>
      </c>
      <c r="CZ214">
        <f>AE214</f>
        <v>1</v>
      </c>
      <c r="DA214">
        <f>AI214</f>
        <v>9.92</v>
      </c>
      <c r="DB214">
        <f t="shared" si="114"/>
        <v>0.18</v>
      </c>
      <c r="DC214">
        <f t="shared" si="115"/>
        <v>0</v>
      </c>
      <c r="DD214" t="s">
        <v>6</v>
      </c>
      <c r="DE214" t="s">
        <v>6</v>
      </c>
      <c r="DF214">
        <f>ROUND(ROUND(AE214*AI214,0)*CX214,0)</f>
        <v>7</v>
      </c>
      <c r="DG214">
        <f t="shared" si="123"/>
        <v>0</v>
      </c>
      <c r="DH214">
        <f t="shared" si="124"/>
        <v>0</v>
      </c>
      <c r="DI214">
        <f>ROUND(ROUND(AH214,0)*CX214,0)</f>
        <v>0</v>
      </c>
      <c r="DJ214">
        <f>DF214</f>
        <v>7</v>
      </c>
      <c r="DK214">
        <v>0</v>
      </c>
      <c r="DL214" t="s">
        <v>6</v>
      </c>
      <c r="DM214">
        <v>0</v>
      </c>
      <c r="DN214" t="s">
        <v>6</v>
      </c>
      <c r="DO214">
        <v>0</v>
      </c>
    </row>
    <row r="215" spans="1:119" x14ac:dyDescent="0.2">
      <c r="A215">
        <f>ROW(Source!A205)</f>
        <v>205</v>
      </c>
      <c r="B215">
        <v>92875993</v>
      </c>
      <c r="C215">
        <v>92876751</v>
      </c>
      <c r="D215">
        <v>49510721</v>
      </c>
      <c r="E215">
        <v>70</v>
      </c>
      <c r="F215">
        <v>1</v>
      </c>
      <c r="G215">
        <v>1</v>
      </c>
      <c r="H215">
        <v>1</v>
      </c>
      <c r="I215" t="s">
        <v>540</v>
      </c>
      <c r="J215" t="s">
        <v>6</v>
      </c>
      <c r="K215" t="s">
        <v>541</v>
      </c>
      <c r="L215">
        <v>1191</v>
      </c>
      <c r="N215">
        <v>1013</v>
      </c>
      <c r="O215" t="s">
        <v>500</v>
      </c>
      <c r="P215" t="s">
        <v>500</v>
      </c>
      <c r="Q215">
        <v>1</v>
      </c>
      <c r="W215">
        <v>0</v>
      </c>
      <c r="X215">
        <v>-1759674247</v>
      </c>
      <c r="Y215">
        <f t="shared" si="113"/>
        <v>24</v>
      </c>
      <c r="AA215">
        <v>0</v>
      </c>
      <c r="AB215">
        <v>0</v>
      </c>
      <c r="AC215">
        <v>0</v>
      </c>
      <c r="AD215">
        <v>397.37</v>
      </c>
      <c r="AE215">
        <v>0</v>
      </c>
      <c r="AF215">
        <v>0</v>
      </c>
      <c r="AG215">
        <v>0</v>
      </c>
      <c r="AH215">
        <v>8.86</v>
      </c>
      <c r="AI215">
        <v>1</v>
      </c>
      <c r="AJ215">
        <v>1</v>
      </c>
      <c r="AK215">
        <v>1</v>
      </c>
      <c r="AL215">
        <v>44.85</v>
      </c>
      <c r="AM215">
        <v>4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6</v>
      </c>
      <c r="AT215">
        <v>24</v>
      </c>
      <c r="AU215" t="s">
        <v>6</v>
      </c>
      <c r="AV215">
        <v>1</v>
      </c>
      <c r="AW215">
        <v>2</v>
      </c>
      <c r="AX215">
        <v>92876765</v>
      </c>
      <c r="AY215">
        <v>1</v>
      </c>
      <c r="AZ215">
        <v>0</v>
      </c>
      <c r="BA215">
        <v>175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U215">
        <f>ROUND(AT215*Source!I205*AH215*AL215,0)</f>
        <v>8011</v>
      </c>
      <c r="CV215">
        <f>ROUND(Y215*Source!I205,7)</f>
        <v>20.16</v>
      </c>
      <c r="CW215">
        <v>0</v>
      </c>
      <c r="CX215">
        <f>ROUND(Y215*Source!I205,7)</f>
        <v>20.16</v>
      </c>
      <c r="CY215">
        <f>AD215</f>
        <v>397.37</v>
      </c>
      <c r="CZ215">
        <f>AH215</f>
        <v>8.86</v>
      </c>
      <c r="DA215">
        <f>AL215</f>
        <v>44.85</v>
      </c>
      <c r="DB215">
        <f t="shared" si="114"/>
        <v>212.64</v>
      </c>
      <c r="DC215">
        <f t="shared" si="115"/>
        <v>0</v>
      </c>
      <c r="DD215" t="s">
        <v>6</v>
      </c>
      <c r="DE215" t="s">
        <v>6</v>
      </c>
      <c r="DF215">
        <f>ROUND(ROUND(AE215,0)*CX215,0)</f>
        <v>0</v>
      </c>
      <c r="DG215">
        <f t="shared" si="123"/>
        <v>0</v>
      </c>
      <c r="DH215">
        <f t="shared" si="124"/>
        <v>0</v>
      </c>
      <c r="DI215">
        <f>ROUND(ROUND(AH215*AL215,0)*CX215,0)</f>
        <v>8004</v>
      </c>
      <c r="DJ215">
        <f>DI215</f>
        <v>8004</v>
      </c>
      <c r="DK215">
        <v>0</v>
      </c>
      <c r="DL215" t="s">
        <v>6</v>
      </c>
      <c r="DM215">
        <v>0</v>
      </c>
      <c r="DN215" t="s">
        <v>6</v>
      </c>
      <c r="DO215">
        <v>0</v>
      </c>
    </row>
    <row r="216" spans="1:119" x14ac:dyDescent="0.2">
      <c r="A216">
        <f>ROW(Source!A205)</f>
        <v>205</v>
      </c>
      <c r="B216">
        <v>92875993</v>
      </c>
      <c r="C216">
        <v>92876751</v>
      </c>
      <c r="D216">
        <v>49525620</v>
      </c>
      <c r="E216">
        <v>1</v>
      </c>
      <c r="F216">
        <v>1</v>
      </c>
      <c r="G216">
        <v>1</v>
      </c>
      <c r="H216">
        <v>3</v>
      </c>
      <c r="I216" t="s">
        <v>542</v>
      </c>
      <c r="J216" t="s">
        <v>543</v>
      </c>
      <c r="K216" t="s">
        <v>544</v>
      </c>
      <c r="L216">
        <v>1425</v>
      </c>
      <c r="N216">
        <v>1013</v>
      </c>
      <c r="O216" t="s">
        <v>79</v>
      </c>
      <c r="P216" t="s">
        <v>79</v>
      </c>
      <c r="Q216">
        <v>1</v>
      </c>
      <c r="W216">
        <v>0</v>
      </c>
      <c r="X216">
        <v>777401066</v>
      </c>
      <c r="Y216">
        <f t="shared" si="113"/>
        <v>2</v>
      </c>
      <c r="AA216">
        <v>853.12</v>
      </c>
      <c r="AB216">
        <v>0</v>
      </c>
      <c r="AC216">
        <v>0</v>
      </c>
      <c r="AD216">
        <v>0</v>
      </c>
      <c r="AE216">
        <v>86</v>
      </c>
      <c r="AF216">
        <v>0</v>
      </c>
      <c r="AG216">
        <v>0</v>
      </c>
      <c r="AH216">
        <v>0</v>
      </c>
      <c r="AI216">
        <v>9.92</v>
      </c>
      <c r="AJ216">
        <v>1</v>
      </c>
      <c r="AK216">
        <v>1</v>
      </c>
      <c r="AL216">
        <v>1</v>
      </c>
      <c r="AM216">
        <v>4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6</v>
      </c>
      <c r="AT216">
        <v>2</v>
      </c>
      <c r="AU216" t="s">
        <v>6</v>
      </c>
      <c r="AV216">
        <v>0</v>
      </c>
      <c r="AW216">
        <v>2</v>
      </c>
      <c r="AX216">
        <v>92876766</v>
      </c>
      <c r="AY216">
        <v>1</v>
      </c>
      <c r="AZ216">
        <v>0</v>
      </c>
      <c r="BA216">
        <v>176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ROUND(Y216*Source!I205,7)</f>
        <v>1.68</v>
      </c>
      <c r="CY216">
        <f t="shared" ref="CY216:CY227" si="125">AA216</f>
        <v>853.12</v>
      </c>
      <c r="CZ216">
        <f t="shared" ref="CZ216:CZ227" si="126">AE216</f>
        <v>86</v>
      </c>
      <c r="DA216">
        <f t="shared" ref="DA216:DA227" si="127">AI216</f>
        <v>9.92</v>
      </c>
      <c r="DB216">
        <f t="shared" si="114"/>
        <v>172</v>
      </c>
      <c r="DC216">
        <f t="shared" si="115"/>
        <v>0</v>
      </c>
      <c r="DD216" t="s">
        <v>6</v>
      </c>
      <c r="DE216" t="s">
        <v>6</v>
      </c>
      <c r="DF216">
        <f t="shared" ref="DF216:DF227" si="128">ROUND(ROUND(AE216*AI216,0)*CX216,0)</f>
        <v>1433</v>
      </c>
      <c r="DG216">
        <f t="shared" si="123"/>
        <v>0</v>
      </c>
      <c r="DH216">
        <f t="shared" si="124"/>
        <v>0</v>
      </c>
      <c r="DI216">
        <f t="shared" ref="DI216:DI227" si="129">ROUND(ROUND(AH216,0)*CX216,0)</f>
        <v>0</v>
      </c>
      <c r="DJ216">
        <f t="shared" ref="DJ216:DJ227" si="130">DF216</f>
        <v>1433</v>
      </c>
      <c r="DK216">
        <v>0</v>
      </c>
      <c r="DL216" t="s">
        <v>6</v>
      </c>
      <c r="DM216">
        <v>0</v>
      </c>
      <c r="DN216" t="s">
        <v>6</v>
      </c>
      <c r="DO216">
        <v>0</v>
      </c>
    </row>
    <row r="217" spans="1:119" x14ac:dyDescent="0.2">
      <c r="A217">
        <f>ROW(Source!A205)</f>
        <v>205</v>
      </c>
      <c r="B217">
        <v>92875993</v>
      </c>
      <c r="C217">
        <v>92876751</v>
      </c>
      <c r="D217">
        <v>49542939</v>
      </c>
      <c r="E217">
        <v>1</v>
      </c>
      <c r="F217">
        <v>1</v>
      </c>
      <c r="G217">
        <v>1</v>
      </c>
      <c r="H217">
        <v>3</v>
      </c>
      <c r="I217" t="s">
        <v>545</v>
      </c>
      <c r="J217" t="s">
        <v>546</v>
      </c>
      <c r="K217" t="s">
        <v>547</v>
      </c>
      <c r="L217">
        <v>1348</v>
      </c>
      <c r="N217">
        <v>1009</v>
      </c>
      <c r="O217" t="s">
        <v>511</v>
      </c>
      <c r="P217" t="s">
        <v>511</v>
      </c>
      <c r="Q217">
        <v>1000</v>
      </c>
      <c r="W217">
        <v>0</v>
      </c>
      <c r="X217">
        <v>1034743004</v>
      </c>
      <c r="Y217">
        <f t="shared" si="113"/>
        <v>6.0000000000000001E-3</v>
      </c>
      <c r="AA217">
        <v>57710.39</v>
      </c>
      <c r="AB217">
        <v>0</v>
      </c>
      <c r="AC217">
        <v>0</v>
      </c>
      <c r="AD217">
        <v>0</v>
      </c>
      <c r="AE217">
        <v>5817.58</v>
      </c>
      <c r="AF217">
        <v>0</v>
      </c>
      <c r="AG217">
        <v>0</v>
      </c>
      <c r="AH217">
        <v>0</v>
      </c>
      <c r="AI217">
        <v>9.92</v>
      </c>
      <c r="AJ217">
        <v>1</v>
      </c>
      <c r="AK217">
        <v>1</v>
      </c>
      <c r="AL217">
        <v>1</v>
      </c>
      <c r="AM217">
        <v>4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6</v>
      </c>
      <c r="AT217">
        <v>6.0000000000000001E-3</v>
      </c>
      <c r="AU217" t="s">
        <v>6</v>
      </c>
      <c r="AV217">
        <v>0</v>
      </c>
      <c r="AW217">
        <v>2</v>
      </c>
      <c r="AX217">
        <v>92876767</v>
      </c>
      <c r="AY217">
        <v>1</v>
      </c>
      <c r="AZ217">
        <v>0</v>
      </c>
      <c r="BA217">
        <v>177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ROUND(Y217*Source!I205,7)</f>
        <v>5.0400000000000002E-3</v>
      </c>
      <c r="CY217">
        <f t="shared" si="125"/>
        <v>57710.39</v>
      </c>
      <c r="CZ217">
        <f t="shared" si="126"/>
        <v>5817.58</v>
      </c>
      <c r="DA217">
        <f t="shared" si="127"/>
        <v>9.92</v>
      </c>
      <c r="DB217">
        <f t="shared" si="114"/>
        <v>34.909999999999997</v>
      </c>
      <c r="DC217">
        <f t="shared" si="115"/>
        <v>0</v>
      </c>
      <c r="DD217" t="s">
        <v>6</v>
      </c>
      <c r="DE217" t="s">
        <v>6</v>
      </c>
      <c r="DF217">
        <f t="shared" si="128"/>
        <v>291</v>
      </c>
      <c r="DG217">
        <f t="shared" si="123"/>
        <v>0</v>
      </c>
      <c r="DH217">
        <f t="shared" si="124"/>
        <v>0</v>
      </c>
      <c r="DI217">
        <f t="shared" si="129"/>
        <v>0</v>
      </c>
      <c r="DJ217">
        <f t="shared" si="130"/>
        <v>291</v>
      </c>
      <c r="DK217">
        <v>0</v>
      </c>
      <c r="DL217" t="s">
        <v>6</v>
      </c>
      <c r="DM217">
        <v>0</v>
      </c>
      <c r="DN217" t="s">
        <v>6</v>
      </c>
      <c r="DO217">
        <v>0</v>
      </c>
    </row>
    <row r="218" spans="1:119" x14ac:dyDescent="0.2">
      <c r="A218">
        <f>ROW(Source!A205)</f>
        <v>205</v>
      </c>
      <c r="B218">
        <v>92875993</v>
      </c>
      <c r="C218">
        <v>92876751</v>
      </c>
      <c r="D218">
        <v>49554879</v>
      </c>
      <c r="E218">
        <v>1</v>
      </c>
      <c r="F218">
        <v>1</v>
      </c>
      <c r="G218">
        <v>1</v>
      </c>
      <c r="H218">
        <v>3</v>
      </c>
      <c r="I218" t="s">
        <v>548</v>
      </c>
      <c r="J218" t="s">
        <v>549</v>
      </c>
      <c r="K218" t="s">
        <v>550</v>
      </c>
      <c r="L218">
        <v>1348</v>
      </c>
      <c r="N218">
        <v>1009</v>
      </c>
      <c r="O218" t="s">
        <v>511</v>
      </c>
      <c r="P218" t="s">
        <v>511</v>
      </c>
      <c r="Q218">
        <v>1000</v>
      </c>
      <c r="W218">
        <v>0</v>
      </c>
      <c r="X218">
        <v>-754099152</v>
      </c>
      <c r="Y218">
        <f t="shared" si="113"/>
        <v>2.0000000000000001E-4</v>
      </c>
      <c r="AA218">
        <v>744000</v>
      </c>
      <c r="AB218">
        <v>0</v>
      </c>
      <c r="AC218">
        <v>0</v>
      </c>
      <c r="AD218">
        <v>0</v>
      </c>
      <c r="AE218">
        <v>75000</v>
      </c>
      <c r="AF218">
        <v>0</v>
      </c>
      <c r="AG218">
        <v>0</v>
      </c>
      <c r="AH218">
        <v>0</v>
      </c>
      <c r="AI218">
        <v>9.92</v>
      </c>
      <c r="AJ218">
        <v>1</v>
      </c>
      <c r="AK218">
        <v>1</v>
      </c>
      <c r="AL218">
        <v>1</v>
      </c>
      <c r="AM218">
        <v>4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6</v>
      </c>
      <c r="AT218">
        <v>2.0000000000000001E-4</v>
      </c>
      <c r="AU218" t="s">
        <v>6</v>
      </c>
      <c r="AV218">
        <v>0</v>
      </c>
      <c r="AW218">
        <v>2</v>
      </c>
      <c r="AX218">
        <v>92876768</v>
      </c>
      <c r="AY218">
        <v>1</v>
      </c>
      <c r="AZ218">
        <v>0</v>
      </c>
      <c r="BA218">
        <v>178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ROUND(Y218*Source!I205,7)</f>
        <v>1.6799999999999999E-4</v>
      </c>
      <c r="CY218">
        <f t="shared" si="125"/>
        <v>744000</v>
      </c>
      <c r="CZ218">
        <f t="shared" si="126"/>
        <v>75000</v>
      </c>
      <c r="DA218">
        <f t="shared" si="127"/>
        <v>9.92</v>
      </c>
      <c r="DB218">
        <f t="shared" si="114"/>
        <v>15</v>
      </c>
      <c r="DC218">
        <f t="shared" si="115"/>
        <v>0</v>
      </c>
      <c r="DD218" t="s">
        <v>6</v>
      </c>
      <c r="DE218" t="s">
        <v>6</v>
      </c>
      <c r="DF218">
        <f t="shared" si="128"/>
        <v>125</v>
      </c>
      <c r="DG218">
        <f t="shared" si="123"/>
        <v>0</v>
      </c>
      <c r="DH218">
        <f t="shared" si="124"/>
        <v>0</v>
      </c>
      <c r="DI218">
        <f t="shared" si="129"/>
        <v>0</v>
      </c>
      <c r="DJ218">
        <f t="shared" si="130"/>
        <v>125</v>
      </c>
      <c r="DK218">
        <v>0</v>
      </c>
      <c r="DL218" t="s">
        <v>6</v>
      </c>
      <c r="DM218">
        <v>0</v>
      </c>
      <c r="DN218" t="s">
        <v>6</v>
      </c>
      <c r="DO218">
        <v>0</v>
      </c>
    </row>
    <row r="219" spans="1:119" x14ac:dyDescent="0.2">
      <c r="A219">
        <f>ROW(Source!A205)</f>
        <v>205</v>
      </c>
      <c r="B219">
        <v>92875993</v>
      </c>
      <c r="C219">
        <v>92876751</v>
      </c>
      <c r="D219">
        <v>49587388</v>
      </c>
      <c r="E219">
        <v>1</v>
      </c>
      <c r="F219">
        <v>1</v>
      </c>
      <c r="G219">
        <v>1</v>
      </c>
      <c r="H219">
        <v>3</v>
      </c>
      <c r="I219" t="s">
        <v>394</v>
      </c>
      <c r="J219" t="s">
        <v>396</v>
      </c>
      <c r="K219" t="s">
        <v>395</v>
      </c>
      <c r="L219">
        <v>1425</v>
      </c>
      <c r="N219">
        <v>1013</v>
      </c>
      <c r="O219" t="s">
        <v>79</v>
      </c>
      <c r="P219" t="s">
        <v>79</v>
      </c>
      <c r="Q219">
        <v>1</v>
      </c>
      <c r="W219">
        <v>0</v>
      </c>
      <c r="X219">
        <v>564216111</v>
      </c>
      <c r="Y219">
        <f t="shared" si="113"/>
        <v>9.5238100000000006E-2</v>
      </c>
      <c r="AA219">
        <v>52430.22</v>
      </c>
      <c r="AB219">
        <v>0</v>
      </c>
      <c r="AC219">
        <v>0</v>
      </c>
      <c r="AD219">
        <v>0</v>
      </c>
      <c r="AE219">
        <v>8154</v>
      </c>
      <c r="AF219">
        <v>0</v>
      </c>
      <c r="AG219">
        <v>0</v>
      </c>
      <c r="AH219">
        <v>0</v>
      </c>
      <c r="AI219">
        <v>6.43</v>
      </c>
      <c r="AJ219">
        <v>1</v>
      </c>
      <c r="AK219">
        <v>1</v>
      </c>
      <c r="AL219">
        <v>1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 t="s">
        <v>6</v>
      </c>
      <c r="AT219">
        <v>9.5238100000000006E-2</v>
      </c>
      <c r="AU219" t="s">
        <v>6</v>
      </c>
      <c r="AV219">
        <v>0</v>
      </c>
      <c r="AW219">
        <v>1</v>
      </c>
      <c r="AX219">
        <v>-1</v>
      </c>
      <c r="AY219">
        <v>0</v>
      </c>
      <c r="AZ219">
        <v>0</v>
      </c>
      <c r="BA219" t="s">
        <v>6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ROUND(Y219*Source!I205,7)</f>
        <v>0.08</v>
      </c>
      <c r="CY219">
        <f t="shared" si="125"/>
        <v>52430.22</v>
      </c>
      <c r="CZ219">
        <f t="shared" si="126"/>
        <v>8154</v>
      </c>
      <c r="DA219">
        <f t="shared" si="127"/>
        <v>6.43</v>
      </c>
      <c r="DB219">
        <f t="shared" si="114"/>
        <v>776.57</v>
      </c>
      <c r="DC219">
        <f t="shared" si="115"/>
        <v>0</v>
      </c>
      <c r="DD219" t="s">
        <v>6</v>
      </c>
      <c r="DE219" t="s">
        <v>6</v>
      </c>
      <c r="DF219">
        <f t="shared" si="128"/>
        <v>4194</v>
      </c>
      <c r="DG219">
        <f t="shared" si="123"/>
        <v>0</v>
      </c>
      <c r="DH219">
        <f t="shared" si="124"/>
        <v>0</v>
      </c>
      <c r="DI219">
        <f t="shared" si="129"/>
        <v>0</v>
      </c>
      <c r="DJ219">
        <f t="shared" si="130"/>
        <v>4194</v>
      </c>
      <c r="DK219">
        <v>0</v>
      </c>
      <c r="DL219" t="s">
        <v>6</v>
      </c>
      <c r="DM219">
        <v>0</v>
      </c>
      <c r="DN219" t="s">
        <v>6</v>
      </c>
      <c r="DO219">
        <v>0</v>
      </c>
    </row>
    <row r="220" spans="1:119" x14ac:dyDescent="0.2">
      <c r="A220">
        <f>ROW(Source!A205)</f>
        <v>205</v>
      </c>
      <c r="B220">
        <v>92875993</v>
      </c>
      <c r="C220">
        <v>92876751</v>
      </c>
      <c r="D220">
        <v>49587388</v>
      </c>
      <c r="E220">
        <v>1</v>
      </c>
      <c r="F220">
        <v>1</v>
      </c>
      <c r="G220">
        <v>1</v>
      </c>
      <c r="H220">
        <v>3</v>
      </c>
      <c r="I220" t="s">
        <v>394</v>
      </c>
      <c r="J220" t="s">
        <v>396</v>
      </c>
      <c r="K220" t="s">
        <v>404</v>
      </c>
      <c r="L220">
        <v>1425</v>
      </c>
      <c r="N220">
        <v>1013</v>
      </c>
      <c r="O220" t="s">
        <v>79</v>
      </c>
      <c r="P220" t="s">
        <v>79</v>
      </c>
      <c r="Q220">
        <v>1</v>
      </c>
      <c r="W220">
        <v>0</v>
      </c>
      <c r="X220">
        <v>1543745222</v>
      </c>
      <c r="Y220">
        <f t="shared" si="113"/>
        <v>9.5238100000000006E-2</v>
      </c>
      <c r="AA220">
        <v>52430.22</v>
      </c>
      <c r="AB220">
        <v>0</v>
      </c>
      <c r="AC220">
        <v>0</v>
      </c>
      <c r="AD220">
        <v>0</v>
      </c>
      <c r="AE220">
        <v>8154</v>
      </c>
      <c r="AF220">
        <v>0</v>
      </c>
      <c r="AG220">
        <v>0</v>
      </c>
      <c r="AH220">
        <v>0</v>
      </c>
      <c r="AI220">
        <v>6.43</v>
      </c>
      <c r="AJ220">
        <v>1</v>
      </c>
      <c r="AK220">
        <v>1</v>
      </c>
      <c r="AL220">
        <v>1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 t="s">
        <v>6</v>
      </c>
      <c r="AT220">
        <v>9.5238100000000006E-2</v>
      </c>
      <c r="AU220" t="s">
        <v>6</v>
      </c>
      <c r="AV220">
        <v>0</v>
      </c>
      <c r="AW220">
        <v>1</v>
      </c>
      <c r="AX220">
        <v>-1</v>
      </c>
      <c r="AY220">
        <v>0</v>
      </c>
      <c r="AZ220">
        <v>0</v>
      </c>
      <c r="BA220" t="s">
        <v>6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ROUND(Y220*Source!I205,7)</f>
        <v>0.08</v>
      </c>
      <c r="CY220">
        <f t="shared" si="125"/>
        <v>52430.22</v>
      </c>
      <c r="CZ220">
        <f t="shared" si="126"/>
        <v>8154</v>
      </c>
      <c r="DA220">
        <f t="shared" si="127"/>
        <v>6.43</v>
      </c>
      <c r="DB220">
        <f t="shared" si="114"/>
        <v>776.57</v>
      </c>
      <c r="DC220">
        <f t="shared" si="115"/>
        <v>0</v>
      </c>
      <c r="DD220" t="s">
        <v>6</v>
      </c>
      <c r="DE220" t="s">
        <v>6</v>
      </c>
      <c r="DF220">
        <f t="shared" si="128"/>
        <v>4194</v>
      </c>
      <c r="DG220">
        <f t="shared" si="123"/>
        <v>0</v>
      </c>
      <c r="DH220">
        <f t="shared" si="124"/>
        <v>0</v>
      </c>
      <c r="DI220">
        <f t="shared" si="129"/>
        <v>0</v>
      </c>
      <c r="DJ220">
        <f t="shared" si="130"/>
        <v>4194</v>
      </c>
      <c r="DK220">
        <v>0</v>
      </c>
      <c r="DL220" t="s">
        <v>6</v>
      </c>
      <c r="DM220">
        <v>0</v>
      </c>
      <c r="DN220" t="s">
        <v>6</v>
      </c>
      <c r="DO220">
        <v>0</v>
      </c>
    </row>
    <row r="221" spans="1:119" x14ac:dyDescent="0.2">
      <c r="A221">
        <f>ROW(Source!A205)</f>
        <v>205</v>
      </c>
      <c r="B221">
        <v>92875993</v>
      </c>
      <c r="C221">
        <v>92876751</v>
      </c>
      <c r="D221">
        <v>49587389</v>
      </c>
      <c r="E221">
        <v>1</v>
      </c>
      <c r="F221">
        <v>1</v>
      </c>
      <c r="G221">
        <v>1</v>
      </c>
      <c r="H221">
        <v>3</v>
      </c>
      <c r="I221" t="s">
        <v>390</v>
      </c>
      <c r="J221" t="s">
        <v>392</v>
      </c>
      <c r="K221" t="s">
        <v>391</v>
      </c>
      <c r="L221">
        <v>1425</v>
      </c>
      <c r="N221">
        <v>1013</v>
      </c>
      <c r="O221" t="s">
        <v>79</v>
      </c>
      <c r="P221" t="s">
        <v>79</v>
      </c>
      <c r="Q221">
        <v>1</v>
      </c>
      <c r="W221">
        <v>0</v>
      </c>
      <c r="X221">
        <v>1037758203</v>
      </c>
      <c r="Y221">
        <f t="shared" si="113"/>
        <v>7.1428599999999995E-2</v>
      </c>
      <c r="AA221">
        <v>52430.22</v>
      </c>
      <c r="AB221">
        <v>0</v>
      </c>
      <c r="AC221">
        <v>0</v>
      </c>
      <c r="AD221">
        <v>0</v>
      </c>
      <c r="AE221">
        <v>8154</v>
      </c>
      <c r="AF221">
        <v>0</v>
      </c>
      <c r="AG221">
        <v>0</v>
      </c>
      <c r="AH221">
        <v>0</v>
      </c>
      <c r="AI221">
        <v>6.43</v>
      </c>
      <c r="AJ221">
        <v>1</v>
      </c>
      <c r="AK221">
        <v>1</v>
      </c>
      <c r="AL221">
        <v>1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 t="s">
        <v>6</v>
      </c>
      <c r="AT221">
        <v>7.1428599999999995E-2</v>
      </c>
      <c r="AU221" t="s">
        <v>6</v>
      </c>
      <c r="AV221">
        <v>0</v>
      </c>
      <c r="AW221">
        <v>1</v>
      </c>
      <c r="AX221">
        <v>-1</v>
      </c>
      <c r="AY221">
        <v>0</v>
      </c>
      <c r="AZ221">
        <v>0</v>
      </c>
      <c r="BA221" t="s">
        <v>6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ROUND(Y221*Source!I205,7)</f>
        <v>0.06</v>
      </c>
      <c r="CY221">
        <f t="shared" si="125"/>
        <v>52430.22</v>
      </c>
      <c r="CZ221">
        <f t="shared" si="126"/>
        <v>8154</v>
      </c>
      <c r="DA221">
        <f t="shared" si="127"/>
        <v>6.43</v>
      </c>
      <c r="DB221">
        <f t="shared" si="114"/>
        <v>582.42999999999995</v>
      </c>
      <c r="DC221">
        <f t="shared" si="115"/>
        <v>0</v>
      </c>
      <c r="DD221" t="s">
        <v>6</v>
      </c>
      <c r="DE221" t="s">
        <v>6</v>
      </c>
      <c r="DF221">
        <f t="shared" si="128"/>
        <v>3146</v>
      </c>
      <c r="DG221">
        <f t="shared" si="123"/>
        <v>0</v>
      </c>
      <c r="DH221">
        <f t="shared" si="124"/>
        <v>0</v>
      </c>
      <c r="DI221">
        <f t="shared" si="129"/>
        <v>0</v>
      </c>
      <c r="DJ221">
        <f t="shared" si="130"/>
        <v>3146</v>
      </c>
      <c r="DK221">
        <v>0</v>
      </c>
      <c r="DL221" t="s">
        <v>6</v>
      </c>
      <c r="DM221">
        <v>0</v>
      </c>
      <c r="DN221" t="s">
        <v>6</v>
      </c>
      <c r="DO221">
        <v>0</v>
      </c>
    </row>
    <row r="222" spans="1:119" x14ac:dyDescent="0.2">
      <c r="A222">
        <f>ROW(Source!A205)</f>
        <v>205</v>
      </c>
      <c r="B222">
        <v>92875993</v>
      </c>
      <c r="C222">
        <v>92876751</v>
      </c>
      <c r="D222">
        <v>49587389</v>
      </c>
      <c r="E222">
        <v>1</v>
      </c>
      <c r="F222">
        <v>1</v>
      </c>
      <c r="G222">
        <v>1</v>
      </c>
      <c r="H222">
        <v>3</v>
      </c>
      <c r="I222" t="s">
        <v>390</v>
      </c>
      <c r="J222" t="s">
        <v>392</v>
      </c>
      <c r="K222" t="s">
        <v>402</v>
      </c>
      <c r="L222">
        <v>1425</v>
      </c>
      <c r="N222">
        <v>1013</v>
      </c>
      <c r="O222" t="s">
        <v>79</v>
      </c>
      <c r="P222" t="s">
        <v>79</v>
      </c>
      <c r="Q222">
        <v>1</v>
      </c>
      <c r="W222">
        <v>0</v>
      </c>
      <c r="X222">
        <v>1323668660</v>
      </c>
      <c r="Y222">
        <f t="shared" si="113"/>
        <v>7.1428599999999995E-2</v>
      </c>
      <c r="AA222">
        <v>52430.22</v>
      </c>
      <c r="AB222">
        <v>0</v>
      </c>
      <c r="AC222">
        <v>0</v>
      </c>
      <c r="AD222">
        <v>0</v>
      </c>
      <c r="AE222">
        <v>8154</v>
      </c>
      <c r="AF222">
        <v>0</v>
      </c>
      <c r="AG222">
        <v>0</v>
      </c>
      <c r="AH222">
        <v>0</v>
      </c>
      <c r="AI222">
        <v>6.43</v>
      </c>
      <c r="AJ222">
        <v>1</v>
      </c>
      <c r="AK222">
        <v>1</v>
      </c>
      <c r="AL222">
        <v>1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 t="s">
        <v>6</v>
      </c>
      <c r="AT222">
        <v>7.1428599999999995E-2</v>
      </c>
      <c r="AU222" t="s">
        <v>6</v>
      </c>
      <c r="AV222">
        <v>0</v>
      </c>
      <c r="AW222">
        <v>1</v>
      </c>
      <c r="AX222">
        <v>-1</v>
      </c>
      <c r="AY222">
        <v>0</v>
      </c>
      <c r="AZ222">
        <v>0</v>
      </c>
      <c r="BA222" t="s">
        <v>6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ROUND(Y222*Source!I205,7)</f>
        <v>0.06</v>
      </c>
      <c r="CY222">
        <f t="shared" si="125"/>
        <v>52430.22</v>
      </c>
      <c r="CZ222">
        <f t="shared" si="126"/>
        <v>8154</v>
      </c>
      <c r="DA222">
        <f t="shared" si="127"/>
        <v>6.43</v>
      </c>
      <c r="DB222">
        <f t="shared" si="114"/>
        <v>582.42999999999995</v>
      </c>
      <c r="DC222">
        <f t="shared" si="115"/>
        <v>0</v>
      </c>
      <c r="DD222" t="s">
        <v>6</v>
      </c>
      <c r="DE222" t="s">
        <v>6</v>
      </c>
      <c r="DF222">
        <f t="shared" si="128"/>
        <v>3146</v>
      </c>
      <c r="DG222">
        <f t="shared" si="123"/>
        <v>0</v>
      </c>
      <c r="DH222">
        <f t="shared" si="124"/>
        <v>0</v>
      </c>
      <c r="DI222">
        <f t="shared" si="129"/>
        <v>0</v>
      </c>
      <c r="DJ222">
        <f t="shared" si="130"/>
        <v>3146</v>
      </c>
      <c r="DK222">
        <v>0</v>
      </c>
      <c r="DL222" t="s">
        <v>6</v>
      </c>
      <c r="DM222">
        <v>0</v>
      </c>
      <c r="DN222" t="s">
        <v>6</v>
      </c>
      <c r="DO222">
        <v>0</v>
      </c>
    </row>
    <row r="223" spans="1:119" x14ac:dyDescent="0.2">
      <c r="A223">
        <f>ROW(Source!A205)</f>
        <v>205</v>
      </c>
      <c r="B223">
        <v>92875993</v>
      </c>
      <c r="C223">
        <v>92876751</v>
      </c>
      <c r="D223">
        <v>49587390</v>
      </c>
      <c r="E223">
        <v>1</v>
      </c>
      <c r="F223">
        <v>1</v>
      </c>
      <c r="G223">
        <v>1</v>
      </c>
      <c r="H223">
        <v>3</v>
      </c>
      <c r="I223" t="s">
        <v>386</v>
      </c>
      <c r="J223" t="s">
        <v>388</v>
      </c>
      <c r="K223" t="s">
        <v>387</v>
      </c>
      <c r="L223">
        <v>1425</v>
      </c>
      <c r="N223">
        <v>1013</v>
      </c>
      <c r="O223" t="s">
        <v>79</v>
      </c>
      <c r="P223" t="s">
        <v>79</v>
      </c>
      <c r="Q223">
        <v>1</v>
      </c>
      <c r="W223">
        <v>0</v>
      </c>
      <c r="X223">
        <v>-34569051</v>
      </c>
      <c r="Y223">
        <f t="shared" si="113"/>
        <v>7.1428599999999995E-2</v>
      </c>
      <c r="AA223">
        <v>52430.22</v>
      </c>
      <c r="AB223">
        <v>0</v>
      </c>
      <c r="AC223">
        <v>0</v>
      </c>
      <c r="AD223">
        <v>0</v>
      </c>
      <c r="AE223">
        <v>8154</v>
      </c>
      <c r="AF223">
        <v>0</v>
      </c>
      <c r="AG223">
        <v>0</v>
      </c>
      <c r="AH223">
        <v>0</v>
      </c>
      <c r="AI223">
        <v>6.43</v>
      </c>
      <c r="AJ223">
        <v>1</v>
      </c>
      <c r="AK223">
        <v>1</v>
      </c>
      <c r="AL223">
        <v>1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 t="s">
        <v>6</v>
      </c>
      <c r="AT223">
        <v>7.1428599999999995E-2</v>
      </c>
      <c r="AU223" t="s">
        <v>6</v>
      </c>
      <c r="AV223">
        <v>0</v>
      </c>
      <c r="AW223">
        <v>1</v>
      </c>
      <c r="AX223">
        <v>-1</v>
      </c>
      <c r="AY223">
        <v>0</v>
      </c>
      <c r="AZ223">
        <v>0</v>
      </c>
      <c r="BA223" t="s">
        <v>6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ROUND(Y223*Source!I205,7)</f>
        <v>0.06</v>
      </c>
      <c r="CY223">
        <f t="shared" si="125"/>
        <v>52430.22</v>
      </c>
      <c r="CZ223">
        <f t="shared" si="126"/>
        <v>8154</v>
      </c>
      <c r="DA223">
        <f t="shared" si="127"/>
        <v>6.43</v>
      </c>
      <c r="DB223">
        <f t="shared" si="114"/>
        <v>582.42999999999995</v>
      </c>
      <c r="DC223">
        <f t="shared" si="115"/>
        <v>0</v>
      </c>
      <c r="DD223" t="s">
        <v>6</v>
      </c>
      <c r="DE223" t="s">
        <v>6</v>
      </c>
      <c r="DF223">
        <f t="shared" si="128"/>
        <v>3146</v>
      </c>
      <c r="DG223">
        <f t="shared" si="123"/>
        <v>0</v>
      </c>
      <c r="DH223">
        <f t="shared" si="124"/>
        <v>0</v>
      </c>
      <c r="DI223">
        <f t="shared" si="129"/>
        <v>0</v>
      </c>
      <c r="DJ223">
        <f t="shared" si="130"/>
        <v>3146</v>
      </c>
      <c r="DK223">
        <v>0</v>
      </c>
      <c r="DL223" t="s">
        <v>6</v>
      </c>
      <c r="DM223">
        <v>0</v>
      </c>
      <c r="DN223" t="s">
        <v>6</v>
      </c>
      <c r="DO223">
        <v>0</v>
      </c>
    </row>
    <row r="224" spans="1:119" x14ac:dyDescent="0.2">
      <c r="A224">
        <f>ROW(Source!A205)</f>
        <v>205</v>
      </c>
      <c r="B224">
        <v>92875993</v>
      </c>
      <c r="C224">
        <v>92876751</v>
      </c>
      <c r="D224">
        <v>49587390</v>
      </c>
      <c r="E224">
        <v>1</v>
      </c>
      <c r="F224">
        <v>1</v>
      </c>
      <c r="G224">
        <v>1</v>
      </c>
      <c r="H224">
        <v>3</v>
      </c>
      <c r="I224" t="s">
        <v>386</v>
      </c>
      <c r="J224" t="s">
        <v>388</v>
      </c>
      <c r="K224" t="s">
        <v>400</v>
      </c>
      <c r="L224">
        <v>1425</v>
      </c>
      <c r="N224">
        <v>1013</v>
      </c>
      <c r="O224" t="s">
        <v>79</v>
      </c>
      <c r="P224" t="s">
        <v>79</v>
      </c>
      <c r="Q224">
        <v>1</v>
      </c>
      <c r="W224">
        <v>0</v>
      </c>
      <c r="X224">
        <v>597038443</v>
      </c>
      <c r="Y224">
        <f t="shared" si="113"/>
        <v>7.1428599999999995E-2</v>
      </c>
      <c r="AA224">
        <v>52430.22</v>
      </c>
      <c r="AB224">
        <v>0</v>
      </c>
      <c r="AC224">
        <v>0</v>
      </c>
      <c r="AD224">
        <v>0</v>
      </c>
      <c r="AE224">
        <v>8154</v>
      </c>
      <c r="AF224">
        <v>0</v>
      </c>
      <c r="AG224">
        <v>0</v>
      </c>
      <c r="AH224">
        <v>0</v>
      </c>
      <c r="AI224">
        <v>6.43</v>
      </c>
      <c r="AJ224">
        <v>1</v>
      </c>
      <c r="AK224">
        <v>1</v>
      </c>
      <c r="AL224">
        <v>1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 t="s">
        <v>6</v>
      </c>
      <c r="AT224">
        <v>7.1428599999999995E-2</v>
      </c>
      <c r="AU224" t="s">
        <v>6</v>
      </c>
      <c r="AV224">
        <v>0</v>
      </c>
      <c r="AW224">
        <v>1</v>
      </c>
      <c r="AX224">
        <v>-1</v>
      </c>
      <c r="AY224">
        <v>0</v>
      </c>
      <c r="AZ224">
        <v>0</v>
      </c>
      <c r="BA224" t="s">
        <v>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ROUND(Y224*Source!I205,7)</f>
        <v>0.06</v>
      </c>
      <c r="CY224">
        <f t="shared" si="125"/>
        <v>52430.22</v>
      </c>
      <c r="CZ224">
        <f t="shared" si="126"/>
        <v>8154</v>
      </c>
      <c r="DA224">
        <f t="shared" si="127"/>
        <v>6.43</v>
      </c>
      <c r="DB224">
        <f t="shared" si="114"/>
        <v>582.42999999999995</v>
      </c>
      <c r="DC224">
        <f t="shared" si="115"/>
        <v>0</v>
      </c>
      <c r="DD224" t="s">
        <v>6</v>
      </c>
      <c r="DE224" t="s">
        <v>6</v>
      </c>
      <c r="DF224">
        <f t="shared" si="128"/>
        <v>3146</v>
      </c>
      <c r="DG224">
        <f t="shared" si="123"/>
        <v>0</v>
      </c>
      <c r="DH224">
        <f t="shared" si="124"/>
        <v>0</v>
      </c>
      <c r="DI224">
        <f t="shared" si="129"/>
        <v>0</v>
      </c>
      <c r="DJ224">
        <f t="shared" si="130"/>
        <v>3146</v>
      </c>
      <c r="DK224">
        <v>0</v>
      </c>
      <c r="DL224" t="s">
        <v>6</v>
      </c>
      <c r="DM224">
        <v>0</v>
      </c>
      <c r="DN224" t="s">
        <v>6</v>
      </c>
      <c r="DO224">
        <v>0</v>
      </c>
    </row>
    <row r="225" spans="1:119" x14ac:dyDescent="0.2">
      <c r="A225">
        <f>ROW(Source!A205)</f>
        <v>205</v>
      </c>
      <c r="B225">
        <v>92875993</v>
      </c>
      <c r="C225">
        <v>92876751</v>
      </c>
      <c r="D225">
        <v>49587391</v>
      </c>
      <c r="E225">
        <v>1</v>
      </c>
      <c r="F225">
        <v>1</v>
      </c>
      <c r="G225">
        <v>1</v>
      </c>
      <c r="H225">
        <v>3</v>
      </c>
      <c r="I225" t="s">
        <v>382</v>
      </c>
      <c r="J225" t="s">
        <v>384</v>
      </c>
      <c r="K225" t="s">
        <v>383</v>
      </c>
      <c r="L225">
        <v>1425</v>
      </c>
      <c r="N225">
        <v>1013</v>
      </c>
      <c r="O225" t="s">
        <v>79</v>
      </c>
      <c r="P225" t="s">
        <v>79</v>
      </c>
      <c r="Q225">
        <v>1</v>
      </c>
      <c r="W225">
        <v>0</v>
      </c>
      <c r="X225">
        <v>-1460508175</v>
      </c>
      <c r="Y225">
        <f t="shared" si="113"/>
        <v>0.26190479999999999</v>
      </c>
      <c r="AA225">
        <v>52430.22</v>
      </c>
      <c r="AB225">
        <v>0</v>
      </c>
      <c r="AC225">
        <v>0</v>
      </c>
      <c r="AD225">
        <v>0</v>
      </c>
      <c r="AE225">
        <v>8154</v>
      </c>
      <c r="AF225">
        <v>0</v>
      </c>
      <c r="AG225">
        <v>0</v>
      </c>
      <c r="AH225">
        <v>0</v>
      </c>
      <c r="AI225">
        <v>6.43</v>
      </c>
      <c r="AJ225">
        <v>1</v>
      </c>
      <c r="AK225">
        <v>1</v>
      </c>
      <c r="AL225">
        <v>1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 t="s">
        <v>6</v>
      </c>
      <c r="AT225">
        <v>0.26190479999999999</v>
      </c>
      <c r="AU225" t="s">
        <v>6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6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ROUND(Y225*Source!I205,7)</f>
        <v>0.22</v>
      </c>
      <c r="CY225">
        <f t="shared" si="125"/>
        <v>52430.22</v>
      </c>
      <c r="CZ225">
        <f t="shared" si="126"/>
        <v>8154</v>
      </c>
      <c r="DA225">
        <f t="shared" si="127"/>
        <v>6.43</v>
      </c>
      <c r="DB225">
        <f t="shared" si="114"/>
        <v>2135.5700000000002</v>
      </c>
      <c r="DC225">
        <f t="shared" si="115"/>
        <v>0</v>
      </c>
      <c r="DD225" t="s">
        <v>6</v>
      </c>
      <c r="DE225" t="s">
        <v>6</v>
      </c>
      <c r="DF225">
        <f t="shared" si="128"/>
        <v>11535</v>
      </c>
      <c r="DG225">
        <f t="shared" si="123"/>
        <v>0</v>
      </c>
      <c r="DH225">
        <f t="shared" si="124"/>
        <v>0</v>
      </c>
      <c r="DI225">
        <f t="shared" si="129"/>
        <v>0</v>
      </c>
      <c r="DJ225">
        <f t="shared" si="130"/>
        <v>11535</v>
      </c>
      <c r="DK225">
        <v>0</v>
      </c>
      <c r="DL225" t="s">
        <v>6</v>
      </c>
      <c r="DM225">
        <v>0</v>
      </c>
      <c r="DN225" t="s">
        <v>6</v>
      </c>
      <c r="DO225">
        <v>0</v>
      </c>
    </row>
    <row r="226" spans="1:119" x14ac:dyDescent="0.2">
      <c r="A226">
        <f>ROW(Source!A205)</f>
        <v>205</v>
      </c>
      <c r="B226">
        <v>92875993</v>
      </c>
      <c r="C226">
        <v>92876751</v>
      </c>
      <c r="D226">
        <v>49587391</v>
      </c>
      <c r="E226">
        <v>1</v>
      </c>
      <c r="F226">
        <v>1</v>
      </c>
      <c r="G226">
        <v>1</v>
      </c>
      <c r="H226">
        <v>3</v>
      </c>
      <c r="I226" t="s">
        <v>382</v>
      </c>
      <c r="J226" t="s">
        <v>384</v>
      </c>
      <c r="K226" t="s">
        <v>398</v>
      </c>
      <c r="L226">
        <v>1425</v>
      </c>
      <c r="N226">
        <v>1013</v>
      </c>
      <c r="O226" t="s">
        <v>79</v>
      </c>
      <c r="P226" t="s">
        <v>79</v>
      </c>
      <c r="Q226">
        <v>1</v>
      </c>
      <c r="W226">
        <v>0</v>
      </c>
      <c r="X226">
        <v>434670343</v>
      </c>
      <c r="Y226">
        <f t="shared" si="113"/>
        <v>0.26190479999999999</v>
      </c>
      <c r="AA226">
        <v>52430.22</v>
      </c>
      <c r="AB226">
        <v>0</v>
      </c>
      <c r="AC226">
        <v>0</v>
      </c>
      <c r="AD226">
        <v>0</v>
      </c>
      <c r="AE226">
        <v>8154</v>
      </c>
      <c r="AF226">
        <v>0</v>
      </c>
      <c r="AG226">
        <v>0</v>
      </c>
      <c r="AH226">
        <v>0</v>
      </c>
      <c r="AI226">
        <v>6.43</v>
      </c>
      <c r="AJ226">
        <v>1</v>
      </c>
      <c r="AK226">
        <v>1</v>
      </c>
      <c r="AL226">
        <v>1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 t="s">
        <v>6</v>
      </c>
      <c r="AT226">
        <v>0.26190479999999999</v>
      </c>
      <c r="AU226" t="s">
        <v>6</v>
      </c>
      <c r="AV226">
        <v>0</v>
      </c>
      <c r="AW226">
        <v>1</v>
      </c>
      <c r="AX226">
        <v>-1</v>
      </c>
      <c r="AY226">
        <v>0</v>
      </c>
      <c r="AZ226">
        <v>0</v>
      </c>
      <c r="BA226" t="s">
        <v>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ROUND(Y226*Source!I205,7)</f>
        <v>0.22</v>
      </c>
      <c r="CY226">
        <f t="shared" si="125"/>
        <v>52430.22</v>
      </c>
      <c r="CZ226">
        <f t="shared" si="126"/>
        <v>8154</v>
      </c>
      <c r="DA226">
        <f t="shared" si="127"/>
        <v>6.43</v>
      </c>
      <c r="DB226">
        <f t="shared" si="114"/>
        <v>2135.5700000000002</v>
      </c>
      <c r="DC226">
        <f t="shared" si="115"/>
        <v>0</v>
      </c>
      <c r="DD226" t="s">
        <v>6</v>
      </c>
      <c r="DE226" t="s">
        <v>6</v>
      </c>
      <c r="DF226">
        <f t="shared" si="128"/>
        <v>11535</v>
      </c>
      <c r="DG226">
        <f t="shared" si="123"/>
        <v>0</v>
      </c>
      <c r="DH226">
        <f t="shared" si="124"/>
        <v>0</v>
      </c>
      <c r="DI226">
        <f t="shared" si="129"/>
        <v>0</v>
      </c>
      <c r="DJ226">
        <f t="shared" si="130"/>
        <v>11535</v>
      </c>
      <c r="DK226">
        <v>0</v>
      </c>
      <c r="DL226" t="s">
        <v>6</v>
      </c>
      <c r="DM226">
        <v>0</v>
      </c>
      <c r="DN226" t="s">
        <v>6</v>
      </c>
      <c r="DO226">
        <v>0</v>
      </c>
    </row>
    <row r="227" spans="1:119" x14ac:dyDescent="0.2">
      <c r="A227">
        <f>ROW(Source!A205)</f>
        <v>205</v>
      </c>
      <c r="B227">
        <v>92875993</v>
      </c>
      <c r="C227">
        <v>92876751</v>
      </c>
      <c r="D227">
        <v>49515638</v>
      </c>
      <c r="E227">
        <v>70</v>
      </c>
      <c r="F227">
        <v>1</v>
      </c>
      <c r="G227">
        <v>1</v>
      </c>
      <c r="H227">
        <v>3</v>
      </c>
      <c r="I227" t="s">
        <v>521</v>
      </c>
      <c r="J227" t="s">
        <v>6</v>
      </c>
      <c r="K227" t="s">
        <v>522</v>
      </c>
      <c r="L227">
        <v>1374</v>
      </c>
      <c r="N227">
        <v>1013</v>
      </c>
      <c r="O227" t="s">
        <v>523</v>
      </c>
      <c r="P227" t="s">
        <v>523</v>
      </c>
      <c r="Q227">
        <v>1</v>
      </c>
      <c r="W227">
        <v>0</v>
      </c>
      <c r="X227">
        <v>-1731369543</v>
      </c>
      <c r="Y227">
        <f t="shared" si="113"/>
        <v>4.25</v>
      </c>
      <c r="AA227">
        <v>9.92</v>
      </c>
      <c r="AB227">
        <v>0</v>
      </c>
      <c r="AC227">
        <v>0</v>
      </c>
      <c r="AD227">
        <v>0</v>
      </c>
      <c r="AE227">
        <v>1</v>
      </c>
      <c r="AF227">
        <v>0</v>
      </c>
      <c r="AG227">
        <v>0</v>
      </c>
      <c r="AH227">
        <v>0</v>
      </c>
      <c r="AI227">
        <v>9.92</v>
      </c>
      <c r="AJ227">
        <v>1</v>
      </c>
      <c r="AK227">
        <v>1</v>
      </c>
      <c r="AL227">
        <v>1</v>
      </c>
      <c r="AM227">
        <v>4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6</v>
      </c>
      <c r="AT227">
        <v>4.25</v>
      </c>
      <c r="AU227" t="s">
        <v>6</v>
      </c>
      <c r="AV227">
        <v>0</v>
      </c>
      <c r="AW227">
        <v>2</v>
      </c>
      <c r="AX227">
        <v>92876770</v>
      </c>
      <c r="AY227">
        <v>1</v>
      </c>
      <c r="AZ227">
        <v>0</v>
      </c>
      <c r="BA227">
        <v>180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ROUND(Y227*Source!I205,7)</f>
        <v>3.57</v>
      </c>
      <c r="CY227">
        <f t="shared" si="125"/>
        <v>9.92</v>
      </c>
      <c r="CZ227">
        <f t="shared" si="126"/>
        <v>1</v>
      </c>
      <c r="DA227">
        <f t="shared" si="127"/>
        <v>9.92</v>
      </c>
      <c r="DB227">
        <f t="shared" si="114"/>
        <v>4.25</v>
      </c>
      <c r="DC227">
        <f t="shared" si="115"/>
        <v>0</v>
      </c>
      <c r="DD227" t="s">
        <v>6</v>
      </c>
      <c r="DE227" t="s">
        <v>6</v>
      </c>
      <c r="DF227">
        <f t="shared" si="128"/>
        <v>36</v>
      </c>
      <c r="DG227">
        <f t="shared" si="123"/>
        <v>0</v>
      </c>
      <c r="DH227">
        <f t="shared" si="124"/>
        <v>0</v>
      </c>
      <c r="DI227">
        <f t="shared" si="129"/>
        <v>0</v>
      </c>
      <c r="DJ227">
        <f t="shared" si="130"/>
        <v>36</v>
      </c>
      <c r="DK227">
        <v>0</v>
      </c>
      <c r="DL227" t="s">
        <v>6</v>
      </c>
      <c r="DM227">
        <v>0</v>
      </c>
      <c r="DN227" t="s">
        <v>6</v>
      </c>
      <c r="DO227">
        <v>0</v>
      </c>
    </row>
    <row r="228" spans="1:119" x14ac:dyDescent="0.2">
      <c r="A228">
        <f>ROW(Source!A214)</f>
        <v>214</v>
      </c>
      <c r="B228">
        <v>92875993</v>
      </c>
      <c r="C228">
        <v>92876779</v>
      </c>
      <c r="D228">
        <v>49510749</v>
      </c>
      <c r="E228">
        <v>70</v>
      </c>
      <c r="F228">
        <v>1</v>
      </c>
      <c r="G228">
        <v>1</v>
      </c>
      <c r="H228">
        <v>1</v>
      </c>
      <c r="I228" t="s">
        <v>551</v>
      </c>
      <c r="J228" t="s">
        <v>6</v>
      </c>
      <c r="K228" t="s">
        <v>552</v>
      </c>
      <c r="L228">
        <v>1191</v>
      </c>
      <c r="N228">
        <v>1013</v>
      </c>
      <c r="O228" t="s">
        <v>500</v>
      </c>
      <c r="P228" t="s">
        <v>500</v>
      </c>
      <c r="Q228">
        <v>1</v>
      </c>
      <c r="W228">
        <v>0</v>
      </c>
      <c r="X228">
        <v>-2012709214</v>
      </c>
      <c r="Y228">
        <f t="shared" si="113"/>
        <v>1.03</v>
      </c>
      <c r="AA228">
        <v>0</v>
      </c>
      <c r="AB228">
        <v>0</v>
      </c>
      <c r="AC228">
        <v>0</v>
      </c>
      <c r="AD228">
        <v>421.59</v>
      </c>
      <c r="AE228">
        <v>0</v>
      </c>
      <c r="AF228">
        <v>0</v>
      </c>
      <c r="AG228">
        <v>0</v>
      </c>
      <c r="AH228">
        <v>9.4</v>
      </c>
      <c r="AI228">
        <v>1</v>
      </c>
      <c r="AJ228">
        <v>1</v>
      </c>
      <c r="AK228">
        <v>1</v>
      </c>
      <c r="AL228">
        <v>44.85</v>
      </c>
      <c r="AM228">
        <v>4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6</v>
      </c>
      <c r="AT228">
        <v>1.03</v>
      </c>
      <c r="AU228" t="s">
        <v>6</v>
      </c>
      <c r="AV228">
        <v>1</v>
      </c>
      <c r="AW228">
        <v>2</v>
      </c>
      <c r="AX228">
        <v>92876794</v>
      </c>
      <c r="AY228">
        <v>1</v>
      </c>
      <c r="AZ228">
        <v>0</v>
      </c>
      <c r="BA228">
        <v>181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U228">
        <f>ROUND(AT228*Source!I214*AH228*AL228,0)</f>
        <v>28225</v>
      </c>
      <c r="CV228">
        <f>ROUND(Y228*Source!I214,7)</f>
        <v>66.95</v>
      </c>
      <c r="CW228">
        <v>0</v>
      </c>
      <c r="CX228">
        <f>ROUND(Y228*Source!I214,7)</f>
        <v>66.95</v>
      </c>
      <c r="CY228">
        <f>AD228</f>
        <v>421.59</v>
      </c>
      <c r="CZ228">
        <f>AH228</f>
        <v>9.4</v>
      </c>
      <c r="DA228">
        <f>AL228</f>
        <v>44.85</v>
      </c>
      <c r="DB228">
        <f t="shared" si="114"/>
        <v>9.68</v>
      </c>
      <c r="DC228">
        <f t="shared" si="115"/>
        <v>0</v>
      </c>
      <c r="DD228" t="s">
        <v>6</v>
      </c>
      <c r="DE228" t="s">
        <v>6</v>
      </c>
      <c r="DF228">
        <f>ROUND(ROUND(AE228,0)*CX228,0)</f>
        <v>0</v>
      </c>
      <c r="DG228">
        <f t="shared" si="123"/>
        <v>0</v>
      </c>
      <c r="DH228">
        <f t="shared" si="124"/>
        <v>0</v>
      </c>
      <c r="DI228">
        <f>ROUND(ROUND(AH228*AL228,0)*CX228,0)</f>
        <v>28253</v>
      </c>
      <c r="DJ228">
        <f>DI228</f>
        <v>28253</v>
      </c>
      <c r="DK228">
        <v>0</v>
      </c>
      <c r="DL228" t="s">
        <v>6</v>
      </c>
      <c r="DM228">
        <v>0</v>
      </c>
      <c r="DN228" t="s">
        <v>6</v>
      </c>
      <c r="DO228">
        <v>0</v>
      </c>
    </row>
    <row r="229" spans="1:119" x14ac:dyDescent="0.2">
      <c r="A229">
        <f>ROW(Source!A214)</f>
        <v>214</v>
      </c>
      <c r="B229">
        <v>92875993</v>
      </c>
      <c r="C229">
        <v>92876779</v>
      </c>
      <c r="D229">
        <v>49510905</v>
      </c>
      <c r="E229">
        <v>70</v>
      </c>
      <c r="F229">
        <v>1</v>
      </c>
      <c r="G229">
        <v>1</v>
      </c>
      <c r="H229">
        <v>1</v>
      </c>
      <c r="I229" t="s">
        <v>553</v>
      </c>
      <c r="J229" t="s">
        <v>6</v>
      </c>
      <c r="K229" t="s">
        <v>554</v>
      </c>
      <c r="L229">
        <v>1191</v>
      </c>
      <c r="N229">
        <v>1013</v>
      </c>
      <c r="O229" t="s">
        <v>500</v>
      </c>
      <c r="P229" t="s">
        <v>500</v>
      </c>
      <c r="Q229">
        <v>1</v>
      </c>
      <c r="W229">
        <v>0</v>
      </c>
      <c r="X229">
        <v>-1417349443</v>
      </c>
      <c r="Y229">
        <f t="shared" si="113"/>
        <v>0.02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44.85</v>
      </c>
      <c r="AL229">
        <v>1</v>
      </c>
      <c r="AM229">
        <v>4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6</v>
      </c>
      <c r="AT229">
        <v>0.02</v>
      </c>
      <c r="AU229" t="s">
        <v>6</v>
      </c>
      <c r="AV229">
        <v>2</v>
      </c>
      <c r="AW229">
        <v>2</v>
      </c>
      <c r="AX229">
        <v>92876795</v>
      </c>
      <c r="AY229">
        <v>1</v>
      </c>
      <c r="AZ229">
        <v>0</v>
      </c>
      <c r="BA229">
        <v>182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ROUND(Y229*Source!I214,7)</f>
        <v>1.3</v>
      </c>
      <c r="CY229">
        <f>AD229</f>
        <v>0</v>
      </c>
      <c r="CZ229">
        <f>AH229</f>
        <v>0</v>
      </c>
      <c r="DA229">
        <f>AL229</f>
        <v>1</v>
      </c>
      <c r="DB229">
        <f t="shared" si="114"/>
        <v>0</v>
      </c>
      <c r="DC229">
        <f t="shared" si="115"/>
        <v>0</v>
      </c>
      <c r="DD229" t="s">
        <v>6</v>
      </c>
      <c r="DE229" t="s">
        <v>6</v>
      </c>
      <c r="DF229">
        <f>ROUND(ROUND(AE229,0)*CX229,0)</f>
        <v>0</v>
      </c>
      <c r="DG229">
        <f t="shared" si="123"/>
        <v>0</v>
      </c>
      <c r="DH229">
        <f>ROUND(ROUND(AG229*AK229,0)*CX229,0)</f>
        <v>0</v>
      </c>
      <c r="DI229">
        <f t="shared" ref="DI229:DI241" si="131">ROUND(ROUND(AH229,0)*CX229,0)</f>
        <v>0</v>
      </c>
      <c r="DJ229">
        <f>DI229</f>
        <v>0</v>
      </c>
      <c r="DK229">
        <v>0</v>
      </c>
      <c r="DL229" t="s">
        <v>6</v>
      </c>
      <c r="DM229">
        <v>0</v>
      </c>
      <c r="DN229" t="s">
        <v>6</v>
      </c>
      <c r="DO229">
        <v>0</v>
      </c>
    </row>
    <row r="230" spans="1:119" x14ac:dyDescent="0.2">
      <c r="A230">
        <f>ROW(Source!A214)</f>
        <v>214</v>
      </c>
      <c r="B230">
        <v>92875993</v>
      </c>
      <c r="C230">
        <v>92876779</v>
      </c>
      <c r="D230">
        <v>49672573</v>
      </c>
      <c r="E230">
        <v>1</v>
      </c>
      <c r="F230">
        <v>1</v>
      </c>
      <c r="G230">
        <v>1</v>
      </c>
      <c r="H230">
        <v>2</v>
      </c>
      <c r="I230" t="s">
        <v>555</v>
      </c>
      <c r="J230" t="s">
        <v>556</v>
      </c>
      <c r="K230" t="s">
        <v>557</v>
      </c>
      <c r="L230">
        <v>1367</v>
      </c>
      <c r="N230">
        <v>1011</v>
      </c>
      <c r="O230" t="s">
        <v>558</v>
      </c>
      <c r="P230" t="s">
        <v>558</v>
      </c>
      <c r="Q230">
        <v>1</v>
      </c>
      <c r="W230">
        <v>0</v>
      </c>
      <c r="X230">
        <v>-430484415</v>
      </c>
      <c r="Y230">
        <f t="shared" si="113"/>
        <v>0.01</v>
      </c>
      <c r="AA230">
        <v>0</v>
      </c>
      <c r="AB230">
        <v>1814.09</v>
      </c>
      <c r="AC230">
        <v>605.48</v>
      </c>
      <c r="AD230">
        <v>0</v>
      </c>
      <c r="AE230">
        <v>0</v>
      </c>
      <c r="AF230">
        <v>115.4</v>
      </c>
      <c r="AG230">
        <v>13.5</v>
      </c>
      <c r="AH230">
        <v>0</v>
      </c>
      <c r="AI230">
        <v>1</v>
      </c>
      <c r="AJ230">
        <v>15.72</v>
      </c>
      <c r="AK230">
        <v>44.85</v>
      </c>
      <c r="AL230">
        <v>1</v>
      </c>
      <c r="AM230">
        <v>4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6</v>
      </c>
      <c r="AT230">
        <v>0.01</v>
      </c>
      <c r="AU230" t="s">
        <v>6</v>
      </c>
      <c r="AV230">
        <v>0</v>
      </c>
      <c r="AW230">
        <v>2</v>
      </c>
      <c r="AX230">
        <v>92876796</v>
      </c>
      <c r="AY230">
        <v>1</v>
      </c>
      <c r="AZ230">
        <v>0</v>
      </c>
      <c r="BA230">
        <v>183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ROUND(Y230*Source!I214*DO230,7)</f>
        <v>0</v>
      </c>
      <c r="CX230">
        <f>ROUND(Y230*Source!I214,7)</f>
        <v>0.65</v>
      </c>
      <c r="CY230">
        <f>AB230</f>
        <v>1814.09</v>
      </c>
      <c r="CZ230">
        <f>AF230</f>
        <v>115.4</v>
      </c>
      <c r="DA230">
        <f>AJ230</f>
        <v>15.72</v>
      </c>
      <c r="DB230">
        <f t="shared" si="114"/>
        <v>1.1499999999999999</v>
      </c>
      <c r="DC230">
        <f t="shared" si="115"/>
        <v>0.14000000000000001</v>
      </c>
      <c r="DD230" t="s">
        <v>6</v>
      </c>
      <c r="DE230" t="s">
        <v>6</v>
      </c>
      <c r="DF230">
        <f>ROUND(ROUND(AE230,0)*CX230,0)</f>
        <v>0</v>
      </c>
      <c r="DG230">
        <f>ROUND(ROUND(AF230*AJ230,0)*CX230,0)</f>
        <v>1179</v>
      </c>
      <c r="DH230">
        <f>ROUND(ROUND(AG230*AK230,0)*CX230,0)</f>
        <v>393</v>
      </c>
      <c r="DI230">
        <f t="shared" si="131"/>
        <v>0</v>
      </c>
      <c r="DJ230">
        <f>DG230</f>
        <v>1179</v>
      </c>
      <c r="DK230">
        <v>0</v>
      </c>
      <c r="DL230" t="s">
        <v>6</v>
      </c>
      <c r="DM230">
        <v>0</v>
      </c>
      <c r="DN230" t="s">
        <v>6</v>
      </c>
      <c r="DO230">
        <v>0</v>
      </c>
    </row>
    <row r="231" spans="1:119" x14ac:dyDescent="0.2">
      <c r="A231">
        <f>ROW(Source!A214)</f>
        <v>214</v>
      </c>
      <c r="B231">
        <v>92875993</v>
      </c>
      <c r="C231">
        <v>92876779</v>
      </c>
      <c r="D231">
        <v>49673503</v>
      </c>
      <c r="E231">
        <v>1</v>
      </c>
      <c r="F231">
        <v>1</v>
      </c>
      <c r="G231">
        <v>1</v>
      </c>
      <c r="H231">
        <v>2</v>
      </c>
      <c r="I231" t="s">
        <v>559</v>
      </c>
      <c r="J231" t="s">
        <v>560</v>
      </c>
      <c r="K231" t="s">
        <v>561</v>
      </c>
      <c r="L231">
        <v>1367</v>
      </c>
      <c r="N231">
        <v>1011</v>
      </c>
      <c r="O231" t="s">
        <v>558</v>
      </c>
      <c r="P231" t="s">
        <v>558</v>
      </c>
      <c r="Q231">
        <v>1</v>
      </c>
      <c r="W231">
        <v>0</v>
      </c>
      <c r="X231">
        <v>509054691</v>
      </c>
      <c r="Y231">
        <f t="shared" si="113"/>
        <v>0.01</v>
      </c>
      <c r="AA231">
        <v>0</v>
      </c>
      <c r="AB231">
        <v>1032.96</v>
      </c>
      <c r="AC231">
        <v>520.26</v>
      </c>
      <c r="AD231">
        <v>0</v>
      </c>
      <c r="AE231">
        <v>0</v>
      </c>
      <c r="AF231">
        <v>65.709999999999994</v>
      </c>
      <c r="AG231">
        <v>11.6</v>
      </c>
      <c r="AH231">
        <v>0</v>
      </c>
      <c r="AI231">
        <v>1</v>
      </c>
      <c r="AJ231">
        <v>15.72</v>
      </c>
      <c r="AK231">
        <v>44.85</v>
      </c>
      <c r="AL231">
        <v>1</v>
      </c>
      <c r="AM231">
        <v>4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6</v>
      </c>
      <c r="AT231">
        <v>0.01</v>
      </c>
      <c r="AU231" t="s">
        <v>6</v>
      </c>
      <c r="AV231">
        <v>0</v>
      </c>
      <c r="AW231">
        <v>2</v>
      </c>
      <c r="AX231">
        <v>92876797</v>
      </c>
      <c r="AY231">
        <v>1</v>
      </c>
      <c r="AZ231">
        <v>0</v>
      </c>
      <c r="BA231">
        <v>184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ROUND(Y231*Source!I214*DO231,7)</f>
        <v>0</v>
      </c>
      <c r="CX231">
        <f>ROUND(Y231*Source!I214,7)</f>
        <v>0.65</v>
      </c>
      <c r="CY231">
        <f>AB231</f>
        <v>1032.96</v>
      </c>
      <c r="CZ231">
        <f>AF231</f>
        <v>65.709999999999994</v>
      </c>
      <c r="DA231">
        <f>AJ231</f>
        <v>15.72</v>
      </c>
      <c r="DB231">
        <f t="shared" si="114"/>
        <v>0.66</v>
      </c>
      <c r="DC231">
        <f t="shared" si="115"/>
        <v>0.12</v>
      </c>
      <c r="DD231" t="s">
        <v>6</v>
      </c>
      <c r="DE231" t="s">
        <v>6</v>
      </c>
      <c r="DF231">
        <f>ROUND(ROUND(AE231,0)*CX231,0)</f>
        <v>0</v>
      </c>
      <c r="DG231">
        <f>ROUND(ROUND(AF231*AJ231,0)*CX231,0)</f>
        <v>671</v>
      </c>
      <c r="DH231">
        <f>ROUND(ROUND(AG231*AK231,0)*CX231,0)</f>
        <v>338</v>
      </c>
      <c r="DI231">
        <f t="shared" si="131"/>
        <v>0</v>
      </c>
      <c r="DJ231">
        <f>DG231</f>
        <v>671</v>
      </c>
      <c r="DK231">
        <v>0</v>
      </c>
      <c r="DL231" t="s">
        <v>6</v>
      </c>
      <c r="DM231">
        <v>0</v>
      </c>
      <c r="DN231" t="s">
        <v>6</v>
      </c>
      <c r="DO231">
        <v>0</v>
      </c>
    </row>
    <row r="232" spans="1:119" x14ac:dyDescent="0.2">
      <c r="A232">
        <f>ROW(Source!A214)</f>
        <v>214</v>
      </c>
      <c r="B232">
        <v>92875993</v>
      </c>
      <c r="C232">
        <v>92876779</v>
      </c>
      <c r="D232">
        <v>49523481</v>
      </c>
      <c r="E232">
        <v>1</v>
      </c>
      <c r="F232">
        <v>1</v>
      </c>
      <c r="G232">
        <v>1</v>
      </c>
      <c r="H232">
        <v>3</v>
      </c>
      <c r="I232" t="s">
        <v>562</v>
      </c>
      <c r="J232" t="s">
        <v>563</v>
      </c>
      <c r="K232" t="s">
        <v>564</v>
      </c>
      <c r="L232">
        <v>1346</v>
      </c>
      <c r="N232">
        <v>1009</v>
      </c>
      <c r="O232" t="s">
        <v>504</v>
      </c>
      <c r="P232" t="s">
        <v>504</v>
      </c>
      <c r="Q232">
        <v>1</v>
      </c>
      <c r="W232">
        <v>0</v>
      </c>
      <c r="X232">
        <v>1682799448</v>
      </c>
      <c r="Y232">
        <f t="shared" si="113"/>
        <v>0.16</v>
      </c>
      <c r="AA232">
        <v>301.57</v>
      </c>
      <c r="AB232">
        <v>0</v>
      </c>
      <c r="AC232">
        <v>0</v>
      </c>
      <c r="AD232">
        <v>0</v>
      </c>
      <c r="AE232">
        <v>30.4</v>
      </c>
      <c r="AF232">
        <v>0</v>
      </c>
      <c r="AG232">
        <v>0</v>
      </c>
      <c r="AH232">
        <v>0</v>
      </c>
      <c r="AI232">
        <v>9.92</v>
      </c>
      <c r="AJ232">
        <v>1</v>
      </c>
      <c r="AK232">
        <v>1</v>
      </c>
      <c r="AL232">
        <v>1</v>
      </c>
      <c r="AM232">
        <v>4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6</v>
      </c>
      <c r="AT232">
        <v>0.16</v>
      </c>
      <c r="AU232" t="s">
        <v>6</v>
      </c>
      <c r="AV232">
        <v>0</v>
      </c>
      <c r="AW232">
        <v>2</v>
      </c>
      <c r="AX232">
        <v>92876798</v>
      </c>
      <c r="AY232">
        <v>1</v>
      </c>
      <c r="AZ232">
        <v>0</v>
      </c>
      <c r="BA232">
        <v>185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ROUND(Y232*Source!I214,7)</f>
        <v>10.4</v>
      </c>
      <c r="CY232">
        <f t="shared" ref="CY232:CY241" si="132">AA232</f>
        <v>301.57</v>
      </c>
      <c r="CZ232">
        <f t="shared" ref="CZ232:CZ241" si="133">AE232</f>
        <v>30.4</v>
      </c>
      <c r="DA232">
        <f t="shared" ref="DA232:DA241" si="134">AI232</f>
        <v>9.92</v>
      </c>
      <c r="DB232">
        <f t="shared" si="114"/>
        <v>4.8600000000000003</v>
      </c>
      <c r="DC232">
        <f t="shared" si="115"/>
        <v>0</v>
      </c>
      <c r="DD232" t="s">
        <v>6</v>
      </c>
      <c r="DE232" t="s">
        <v>6</v>
      </c>
      <c r="DF232">
        <f t="shared" ref="DF232:DF241" si="135">ROUND(ROUND(AE232*AI232,0)*CX232,0)</f>
        <v>3141</v>
      </c>
      <c r="DG232">
        <f t="shared" ref="DG232:DG241" si="136">ROUND(ROUND(AF232,0)*CX232,0)</f>
        <v>0</v>
      </c>
      <c r="DH232">
        <f t="shared" ref="DH232:DH241" si="137">ROUND(ROUND(AG232,0)*CX232,0)</f>
        <v>0</v>
      </c>
      <c r="DI232">
        <f t="shared" si="131"/>
        <v>0</v>
      </c>
      <c r="DJ232">
        <f t="shared" ref="DJ232:DJ241" si="138">DF232</f>
        <v>3141</v>
      </c>
      <c r="DK232">
        <v>0</v>
      </c>
      <c r="DL232" t="s">
        <v>6</v>
      </c>
      <c r="DM232">
        <v>0</v>
      </c>
      <c r="DN232" t="s">
        <v>6</v>
      </c>
      <c r="DO232">
        <v>0</v>
      </c>
    </row>
    <row r="233" spans="1:119" x14ac:dyDescent="0.2">
      <c r="A233">
        <f>ROW(Source!A214)</f>
        <v>214</v>
      </c>
      <c r="B233">
        <v>92875993</v>
      </c>
      <c r="C233">
        <v>92876779</v>
      </c>
      <c r="D233">
        <v>49523499</v>
      </c>
      <c r="E233">
        <v>1</v>
      </c>
      <c r="F233">
        <v>1</v>
      </c>
      <c r="G233">
        <v>1</v>
      </c>
      <c r="H233">
        <v>3</v>
      </c>
      <c r="I233" t="s">
        <v>565</v>
      </c>
      <c r="J233" t="s">
        <v>566</v>
      </c>
      <c r="K233" t="s">
        <v>567</v>
      </c>
      <c r="L233">
        <v>1302</v>
      </c>
      <c r="N233">
        <v>1003</v>
      </c>
      <c r="O233" t="s">
        <v>568</v>
      </c>
      <c r="P233" t="s">
        <v>568</v>
      </c>
      <c r="Q233">
        <v>10</v>
      </c>
      <c r="W233">
        <v>0</v>
      </c>
      <c r="X233">
        <v>-893440473</v>
      </c>
      <c r="Y233">
        <f t="shared" si="113"/>
        <v>0.5</v>
      </c>
      <c r="AA233">
        <v>68.45</v>
      </c>
      <c r="AB233">
        <v>0</v>
      </c>
      <c r="AC233">
        <v>0</v>
      </c>
      <c r="AD233">
        <v>0</v>
      </c>
      <c r="AE233">
        <v>6.9</v>
      </c>
      <c r="AF233">
        <v>0</v>
      </c>
      <c r="AG233">
        <v>0</v>
      </c>
      <c r="AH233">
        <v>0</v>
      </c>
      <c r="AI233">
        <v>9.92</v>
      </c>
      <c r="AJ233">
        <v>1</v>
      </c>
      <c r="AK233">
        <v>1</v>
      </c>
      <c r="AL233">
        <v>1</v>
      </c>
      <c r="AM233">
        <v>4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6</v>
      </c>
      <c r="AT233">
        <v>0.5</v>
      </c>
      <c r="AU233" t="s">
        <v>6</v>
      </c>
      <c r="AV233">
        <v>0</v>
      </c>
      <c r="AW233">
        <v>2</v>
      </c>
      <c r="AX233">
        <v>92876799</v>
      </c>
      <c r="AY233">
        <v>1</v>
      </c>
      <c r="AZ233">
        <v>0</v>
      </c>
      <c r="BA233">
        <v>186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ROUND(Y233*Source!I214,7)</f>
        <v>32.5</v>
      </c>
      <c r="CY233">
        <f t="shared" si="132"/>
        <v>68.45</v>
      </c>
      <c r="CZ233">
        <f t="shared" si="133"/>
        <v>6.9</v>
      </c>
      <c r="DA233">
        <f t="shared" si="134"/>
        <v>9.92</v>
      </c>
      <c r="DB233">
        <f t="shared" si="114"/>
        <v>3.45</v>
      </c>
      <c r="DC233">
        <f t="shared" si="115"/>
        <v>0</v>
      </c>
      <c r="DD233" t="s">
        <v>6</v>
      </c>
      <c r="DE233" t="s">
        <v>6</v>
      </c>
      <c r="DF233">
        <f t="shared" si="135"/>
        <v>2210</v>
      </c>
      <c r="DG233">
        <f t="shared" si="136"/>
        <v>0</v>
      </c>
      <c r="DH233">
        <f t="shared" si="137"/>
        <v>0</v>
      </c>
      <c r="DI233">
        <f t="shared" si="131"/>
        <v>0</v>
      </c>
      <c r="DJ233">
        <f t="shared" si="138"/>
        <v>2210</v>
      </c>
      <c r="DK233">
        <v>0</v>
      </c>
      <c r="DL233" t="s">
        <v>6</v>
      </c>
      <c r="DM233">
        <v>0</v>
      </c>
      <c r="DN233" t="s">
        <v>6</v>
      </c>
      <c r="DO233">
        <v>0</v>
      </c>
    </row>
    <row r="234" spans="1:119" x14ac:dyDescent="0.2">
      <c r="A234">
        <f>ROW(Source!A214)</f>
        <v>214</v>
      </c>
      <c r="B234">
        <v>92875993</v>
      </c>
      <c r="C234">
        <v>92876779</v>
      </c>
      <c r="D234">
        <v>49554585</v>
      </c>
      <c r="E234">
        <v>1</v>
      </c>
      <c r="F234">
        <v>1</v>
      </c>
      <c r="G234">
        <v>1</v>
      </c>
      <c r="H234">
        <v>3</v>
      </c>
      <c r="I234" t="s">
        <v>569</v>
      </c>
      <c r="J234" t="s">
        <v>570</v>
      </c>
      <c r="K234" t="s">
        <v>571</v>
      </c>
      <c r="L234">
        <v>1346</v>
      </c>
      <c r="N234">
        <v>1009</v>
      </c>
      <c r="O234" t="s">
        <v>504</v>
      </c>
      <c r="P234" t="s">
        <v>504</v>
      </c>
      <c r="Q234">
        <v>1</v>
      </c>
      <c r="W234">
        <v>0</v>
      </c>
      <c r="X234">
        <v>-211331552</v>
      </c>
      <c r="Y234">
        <f t="shared" si="113"/>
        <v>0.05</v>
      </c>
      <c r="AA234">
        <v>283.70999999999998</v>
      </c>
      <c r="AB234">
        <v>0</v>
      </c>
      <c r="AC234">
        <v>0</v>
      </c>
      <c r="AD234">
        <v>0</v>
      </c>
      <c r="AE234">
        <v>28.6</v>
      </c>
      <c r="AF234">
        <v>0</v>
      </c>
      <c r="AG234">
        <v>0</v>
      </c>
      <c r="AH234">
        <v>0</v>
      </c>
      <c r="AI234">
        <v>9.92</v>
      </c>
      <c r="AJ234">
        <v>1</v>
      </c>
      <c r="AK234">
        <v>1</v>
      </c>
      <c r="AL234">
        <v>1</v>
      </c>
      <c r="AM234">
        <v>4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6</v>
      </c>
      <c r="AT234">
        <v>0.05</v>
      </c>
      <c r="AU234" t="s">
        <v>6</v>
      </c>
      <c r="AV234">
        <v>0</v>
      </c>
      <c r="AW234">
        <v>2</v>
      </c>
      <c r="AX234">
        <v>92876800</v>
      </c>
      <c r="AY234">
        <v>1</v>
      </c>
      <c r="AZ234">
        <v>0</v>
      </c>
      <c r="BA234">
        <v>187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ROUND(Y234*Source!I214,7)</f>
        <v>3.25</v>
      </c>
      <c r="CY234">
        <f t="shared" si="132"/>
        <v>283.70999999999998</v>
      </c>
      <c r="CZ234">
        <f t="shared" si="133"/>
        <v>28.6</v>
      </c>
      <c r="DA234">
        <f t="shared" si="134"/>
        <v>9.92</v>
      </c>
      <c r="DB234">
        <f t="shared" si="114"/>
        <v>1.43</v>
      </c>
      <c r="DC234">
        <f t="shared" si="115"/>
        <v>0</v>
      </c>
      <c r="DD234" t="s">
        <v>6</v>
      </c>
      <c r="DE234" t="s">
        <v>6</v>
      </c>
      <c r="DF234">
        <f t="shared" si="135"/>
        <v>923</v>
      </c>
      <c r="DG234">
        <f t="shared" si="136"/>
        <v>0</v>
      </c>
      <c r="DH234">
        <f t="shared" si="137"/>
        <v>0</v>
      </c>
      <c r="DI234">
        <f t="shared" si="131"/>
        <v>0</v>
      </c>
      <c r="DJ234">
        <f t="shared" si="138"/>
        <v>923</v>
      </c>
      <c r="DK234">
        <v>0</v>
      </c>
      <c r="DL234" t="s">
        <v>6</v>
      </c>
      <c r="DM234">
        <v>0</v>
      </c>
      <c r="DN234" t="s">
        <v>6</v>
      </c>
      <c r="DO234">
        <v>0</v>
      </c>
    </row>
    <row r="235" spans="1:119" x14ac:dyDescent="0.2">
      <c r="A235">
        <f>ROW(Source!A214)</f>
        <v>214</v>
      </c>
      <c r="B235">
        <v>92875993</v>
      </c>
      <c r="C235">
        <v>92876779</v>
      </c>
      <c r="D235">
        <v>49571865</v>
      </c>
      <c r="E235">
        <v>1</v>
      </c>
      <c r="F235">
        <v>1</v>
      </c>
      <c r="G235">
        <v>1</v>
      </c>
      <c r="H235">
        <v>3</v>
      </c>
      <c r="I235" t="s">
        <v>407</v>
      </c>
      <c r="J235" t="s">
        <v>409</v>
      </c>
      <c r="K235" t="s">
        <v>408</v>
      </c>
      <c r="L235">
        <v>1477</v>
      </c>
      <c r="N235">
        <v>1013</v>
      </c>
      <c r="O235" t="s">
        <v>102</v>
      </c>
      <c r="P235" t="s">
        <v>104</v>
      </c>
      <c r="Q235">
        <v>1</v>
      </c>
      <c r="W235">
        <v>0</v>
      </c>
      <c r="X235">
        <v>-1256788999</v>
      </c>
      <c r="Y235">
        <f t="shared" si="113"/>
        <v>4.6153849999999996E-3</v>
      </c>
      <c r="AA235">
        <v>40404.660000000003</v>
      </c>
      <c r="AB235">
        <v>0</v>
      </c>
      <c r="AC235">
        <v>0</v>
      </c>
      <c r="AD235">
        <v>0</v>
      </c>
      <c r="AE235">
        <v>4073.05</v>
      </c>
      <c r="AF235">
        <v>0</v>
      </c>
      <c r="AG235">
        <v>0</v>
      </c>
      <c r="AH235">
        <v>0</v>
      </c>
      <c r="AI235">
        <v>9.92</v>
      </c>
      <c r="AJ235">
        <v>1</v>
      </c>
      <c r="AK235">
        <v>1</v>
      </c>
      <c r="AL235">
        <v>1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 t="s">
        <v>6</v>
      </c>
      <c r="AT235">
        <v>4.6153849999999996E-3</v>
      </c>
      <c r="AU235" t="s">
        <v>6</v>
      </c>
      <c r="AV235">
        <v>0</v>
      </c>
      <c r="AW235">
        <v>1</v>
      </c>
      <c r="AX235">
        <v>-1</v>
      </c>
      <c r="AY235">
        <v>0</v>
      </c>
      <c r="AZ235">
        <v>0</v>
      </c>
      <c r="BA235" t="s">
        <v>6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ROUND(Y235*Source!I214,7)</f>
        <v>0.3</v>
      </c>
      <c r="CY235">
        <f t="shared" si="132"/>
        <v>40404.660000000003</v>
      </c>
      <c r="CZ235">
        <f t="shared" si="133"/>
        <v>4073.05</v>
      </c>
      <c r="DA235">
        <f t="shared" si="134"/>
        <v>9.92</v>
      </c>
      <c r="DB235">
        <f t="shared" si="114"/>
        <v>18.8</v>
      </c>
      <c r="DC235">
        <f t="shared" si="115"/>
        <v>0</v>
      </c>
      <c r="DD235" t="s">
        <v>6</v>
      </c>
      <c r="DE235" t="s">
        <v>6</v>
      </c>
      <c r="DF235">
        <f t="shared" si="135"/>
        <v>12122</v>
      </c>
      <c r="DG235">
        <f t="shared" si="136"/>
        <v>0</v>
      </c>
      <c r="DH235">
        <f t="shared" si="137"/>
        <v>0</v>
      </c>
      <c r="DI235">
        <f t="shared" si="131"/>
        <v>0</v>
      </c>
      <c r="DJ235">
        <f t="shared" si="138"/>
        <v>12122</v>
      </c>
      <c r="DK235">
        <v>0</v>
      </c>
      <c r="DL235" t="s">
        <v>6</v>
      </c>
      <c r="DM235">
        <v>0</v>
      </c>
      <c r="DN235" t="s">
        <v>6</v>
      </c>
      <c r="DO235">
        <v>0</v>
      </c>
    </row>
    <row r="236" spans="1:119" x14ac:dyDescent="0.2">
      <c r="A236">
        <f>ROW(Source!A214)</f>
        <v>214</v>
      </c>
      <c r="B236">
        <v>92875993</v>
      </c>
      <c r="C236">
        <v>92876779</v>
      </c>
      <c r="D236">
        <v>49575502</v>
      </c>
      <c r="E236">
        <v>1</v>
      </c>
      <c r="F236">
        <v>1</v>
      </c>
      <c r="G236">
        <v>1</v>
      </c>
      <c r="H236">
        <v>3</v>
      </c>
      <c r="I236" t="s">
        <v>411</v>
      </c>
      <c r="J236" t="s">
        <v>414</v>
      </c>
      <c r="K236" t="s">
        <v>412</v>
      </c>
      <c r="L236">
        <v>1303</v>
      </c>
      <c r="N236">
        <v>1003</v>
      </c>
      <c r="O236" t="s">
        <v>413</v>
      </c>
      <c r="P236" t="s">
        <v>413</v>
      </c>
      <c r="Q236">
        <v>1000</v>
      </c>
      <c r="W236">
        <v>0</v>
      </c>
      <c r="X236">
        <v>98724674</v>
      </c>
      <c r="Y236">
        <f t="shared" si="113"/>
        <v>9.5384615000000006E-2</v>
      </c>
      <c r="AA236">
        <v>11211.58</v>
      </c>
      <c r="AB236">
        <v>0</v>
      </c>
      <c r="AC236">
        <v>0</v>
      </c>
      <c r="AD236">
        <v>0</v>
      </c>
      <c r="AE236">
        <v>1130.2</v>
      </c>
      <c r="AF236">
        <v>0</v>
      </c>
      <c r="AG236">
        <v>0</v>
      </c>
      <c r="AH236">
        <v>0</v>
      </c>
      <c r="AI236">
        <v>9.92</v>
      </c>
      <c r="AJ236">
        <v>1</v>
      </c>
      <c r="AK236">
        <v>1</v>
      </c>
      <c r="AL236">
        <v>1</v>
      </c>
      <c r="AM236">
        <v>0</v>
      </c>
      <c r="AN236">
        <v>0</v>
      </c>
      <c r="AO236">
        <v>0</v>
      </c>
      <c r="AP236">
        <v>1</v>
      </c>
      <c r="AQ236">
        <v>0</v>
      </c>
      <c r="AR236">
        <v>0</v>
      </c>
      <c r="AS236" t="s">
        <v>6</v>
      </c>
      <c r="AT236">
        <v>9.5384615000000006E-2</v>
      </c>
      <c r="AU236" t="s">
        <v>6</v>
      </c>
      <c r="AV236">
        <v>0</v>
      </c>
      <c r="AW236">
        <v>1</v>
      </c>
      <c r="AX236">
        <v>-1</v>
      </c>
      <c r="AY236">
        <v>0</v>
      </c>
      <c r="AZ236">
        <v>0</v>
      </c>
      <c r="BA236" t="s">
        <v>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ROUND(Y236*Source!I214,7)</f>
        <v>6.2</v>
      </c>
      <c r="CY236">
        <f t="shared" si="132"/>
        <v>11211.58</v>
      </c>
      <c r="CZ236">
        <f t="shared" si="133"/>
        <v>1130.2</v>
      </c>
      <c r="DA236">
        <f t="shared" si="134"/>
        <v>9.92</v>
      </c>
      <c r="DB236">
        <f t="shared" si="114"/>
        <v>107.8</v>
      </c>
      <c r="DC236">
        <f t="shared" si="115"/>
        <v>0</v>
      </c>
      <c r="DD236" t="s">
        <v>6</v>
      </c>
      <c r="DE236" t="s">
        <v>6</v>
      </c>
      <c r="DF236">
        <f t="shared" si="135"/>
        <v>69514</v>
      </c>
      <c r="DG236">
        <f t="shared" si="136"/>
        <v>0</v>
      </c>
      <c r="DH236">
        <f t="shared" si="137"/>
        <v>0</v>
      </c>
      <c r="DI236">
        <f t="shared" si="131"/>
        <v>0</v>
      </c>
      <c r="DJ236">
        <f t="shared" si="138"/>
        <v>69514</v>
      </c>
      <c r="DK236">
        <v>0</v>
      </c>
      <c r="DL236" t="s">
        <v>6</v>
      </c>
      <c r="DM236">
        <v>0</v>
      </c>
      <c r="DN236" t="s">
        <v>6</v>
      </c>
      <c r="DO236">
        <v>0</v>
      </c>
    </row>
    <row r="237" spans="1:119" x14ac:dyDescent="0.2">
      <c r="A237">
        <f>ROW(Source!A214)</f>
        <v>214</v>
      </c>
      <c r="B237">
        <v>92875993</v>
      </c>
      <c r="C237">
        <v>92876779</v>
      </c>
      <c r="D237">
        <v>49575867</v>
      </c>
      <c r="E237">
        <v>1</v>
      </c>
      <c r="F237">
        <v>1</v>
      </c>
      <c r="G237">
        <v>1</v>
      </c>
      <c r="H237">
        <v>3</v>
      </c>
      <c r="I237" t="s">
        <v>424</v>
      </c>
      <c r="J237" t="s">
        <v>426</v>
      </c>
      <c r="K237" t="s">
        <v>425</v>
      </c>
      <c r="L237">
        <v>1425</v>
      </c>
      <c r="N237">
        <v>1013</v>
      </c>
      <c r="O237" t="s">
        <v>79</v>
      </c>
      <c r="P237" t="s">
        <v>79</v>
      </c>
      <c r="Q237">
        <v>1</v>
      </c>
      <c r="W237">
        <v>0</v>
      </c>
      <c r="X237">
        <v>1863170401</v>
      </c>
      <c r="Y237">
        <f t="shared" si="113"/>
        <v>9.2307700000000001E-4</v>
      </c>
      <c r="AA237">
        <v>2408.9699999999998</v>
      </c>
      <c r="AB237">
        <v>0</v>
      </c>
      <c r="AC237">
        <v>0</v>
      </c>
      <c r="AD237">
        <v>0</v>
      </c>
      <c r="AE237">
        <v>242.84</v>
      </c>
      <c r="AF237">
        <v>0</v>
      </c>
      <c r="AG237">
        <v>0</v>
      </c>
      <c r="AH237">
        <v>0</v>
      </c>
      <c r="AI237">
        <v>9.92</v>
      </c>
      <c r="AJ237">
        <v>1</v>
      </c>
      <c r="AK237">
        <v>1</v>
      </c>
      <c r="AL237">
        <v>1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 t="s">
        <v>6</v>
      </c>
      <c r="AT237">
        <v>9.2307700000000001E-4</v>
      </c>
      <c r="AU237" t="s">
        <v>6</v>
      </c>
      <c r="AV237">
        <v>0</v>
      </c>
      <c r="AW237">
        <v>1</v>
      </c>
      <c r="AX237">
        <v>-1</v>
      </c>
      <c r="AY237">
        <v>0</v>
      </c>
      <c r="AZ237">
        <v>0</v>
      </c>
      <c r="BA237" t="s">
        <v>6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ROUND(Y237*Source!I214,7)</f>
        <v>0.06</v>
      </c>
      <c r="CY237">
        <f t="shared" si="132"/>
        <v>2408.9699999999998</v>
      </c>
      <c r="CZ237">
        <f t="shared" si="133"/>
        <v>242.84</v>
      </c>
      <c r="DA237">
        <f t="shared" si="134"/>
        <v>9.92</v>
      </c>
      <c r="DB237">
        <f t="shared" si="114"/>
        <v>0.22</v>
      </c>
      <c r="DC237">
        <f t="shared" si="115"/>
        <v>0</v>
      </c>
      <c r="DD237" t="s">
        <v>6</v>
      </c>
      <c r="DE237" t="s">
        <v>6</v>
      </c>
      <c r="DF237">
        <f t="shared" si="135"/>
        <v>145</v>
      </c>
      <c r="DG237">
        <f t="shared" si="136"/>
        <v>0</v>
      </c>
      <c r="DH237">
        <f t="shared" si="137"/>
        <v>0</v>
      </c>
      <c r="DI237">
        <f t="shared" si="131"/>
        <v>0</v>
      </c>
      <c r="DJ237">
        <f t="shared" si="138"/>
        <v>145</v>
      </c>
      <c r="DK237">
        <v>0</v>
      </c>
      <c r="DL237" t="s">
        <v>6</v>
      </c>
      <c r="DM237">
        <v>0</v>
      </c>
      <c r="DN237" t="s">
        <v>6</v>
      </c>
      <c r="DO237">
        <v>0</v>
      </c>
    </row>
    <row r="238" spans="1:119" x14ac:dyDescent="0.2">
      <c r="A238">
        <f>ROW(Source!A214)</f>
        <v>214</v>
      </c>
      <c r="B238">
        <v>92875993</v>
      </c>
      <c r="C238">
        <v>92876779</v>
      </c>
      <c r="D238">
        <v>49575888</v>
      </c>
      <c r="E238">
        <v>1</v>
      </c>
      <c r="F238">
        <v>1</v>
      </c>
      <c r="G238">
        <v>1</v>
      </c>
      <c r="H238">
        <v>3</v>
      </c>
      <c r="I238" t="s">
        <v>420</v>
      </c>
      <c r="J238" t="s">
        <v>422</v>
      </c>
      <c r="K238" t="s">
        <v>421</v>
      </c>
      <c r="L238">
        <v>1425</v>
      </c>
      <c r="N238">
        <v>1013</v>
      </c>
      <c r="O238" t="s">
        <v>79</v>
      </c>
      <c r="P238" t="s">
        <v>79</v>
      </c>
      <c r="Q238">
        <v>1</v>
      </c>
      <c r="W238">
        <v>0</v>
      </c>
      <c r="X238">
        <v>-1971022305</v>
      </c>
      <c r="Y238">
        <f t="shared" si="113"/>
        <v>8.4615385000000001E-2</v>
      </c>
      <c r="AA238">
        <v>1943.53</v>
      </c>
      <c r="AB238">
        <v>0</v>
      </c>
      <c r="AC238">
        <v>0</v>
      </c>
      <c r="AD238">
        <v>0</v>
      </c>
      <c r="AE238">
        <v>195.92</v>
      </c>
      <c r="AF238">
        <v>0</v>
      </c>
      <c r="AG238">
        <v>0</v>
      </c>
      <c r="AH238">
        <v>0</v>
      </c>
      <c r="AI238">
        <v>9.92</v>
      </c>
      <c r="AJ238">
        <v>1</v>
      </c>
      <c r="AK238">
        <v>1</v>
      </c>
      <c r="AL238">
        <v>1</v>
      </c>
      <c r="AM238">
        <v>0</v>
      </c>
      <c r="AN238">
        <v>0</v>
      </c>
      <c r="AO238">
        <v>0</v>
      </c>
      <c r="AP238">
        <v>1</v>
      </c>
      <c r="AQ238">
        <v>0</v>
      </c>
      <c r="AR238">
        <v>0</v>
      </c>
      <c r="AS238" t="s">
        <v>6</v>
      </c>
      <c r="AT238">
        <v>8.4615385000000001E-2</v>
      </c>
      <c r="AU238" t="s">
        <v>6</v>
      </c>
      <c r="AV238">
        <v>0</v>
      </c>
      <c r="AW238">
        <v>1</v>
      </c>
      <c r="AX238">
        <v>-1</v>
      </c>
      <c r="AY238">
        <v>0</v>
      </c>
      <c r="AZ238">
        <v>0</v>
      </c>
      <c r="BA238" t="s">
        <v>6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ROUND(Y238*Source!I214,7)</f>
        <v>5.5</v>
      </c>
      <c r="CY238">
        <f t="shared" si="132"/>
        <v>1943.53</v>
      </c>
      <c r="CZ238">
        <f t="shared" si="133"/>
        <v>195.92</v>
      </c>
      <c r="DA238">
        <f t="shared" si="134"/>
        <v>9.92</v>
      </c>
      <c r="DB238">
        <f t="shared" si="114"/>
        <v>16.579999999999998</v>
      </c>
      <c r="DC238">
        <f t="shared" si="115"/>
        <v>0</v>
      </c>
      <c r="DD238" t="s">
        <v>6</v>
      </c>
      <c r="DE238" t="s">
        <v>6</v>
      </c>
      <c r="DF238">
        <f t="shared" si="135"/>
        <v>10692</v>
      </c>
      <c r="DG238">
        <f t="shared" si="136"/>
        <v>0</v>
      </c>
      <c r="DH238">
        <f t="shared" si="137"/>
        <v>0</v>
      </c>
      <c r="DI238">
        <f t="shared" si="131"/>
        <v>0</v>
      </c>
      <c r="DJ238">
        <f t="shared" si="138"/>
        <v>10692</v>
      </c>
      <c r="DK238">
        <v>0</v>
      </c>
      <c r="DL238" t="s">
        <v>6</v>
      </c>
      <c r="DM238">
        <v>0</v>
      </c>
      <c r="DN238" t="s">
        <v>6</v>
      </c>
      <c r="DO238">
        <v>0</v>
      </c>
    </row>
    <row r="239" spans="1:119" x14ac:dyDescent="0.2">
      <c r="A239">
        <f>ROW(Source!A214)</f>
        <v>214</v>
      </c>
      <c r="B239">
        <v>92875993</v>
      </c>
      <c r="C239">
        <v>92876779</v>
      </c>
      <c r="D239">
        <v>49575889</v>
      </c>
      <c r="E239">
        <v>1</v>
      </c>
      <c r="F239">
        <v>1</v>
      </c>
      <c r="G239">
        <v>1</v>
      </c>
      <c r="H239">
        <v>3</v>
      </c>
      <c r="I239" t="s">
        <v>416</v>
      </c>
      <c r="J239" t="s">
        <v>418</v>
      </c>
      <c r="K239" t="s">
        <v>417</v>
      </c>
      <c r="L239">
        <v>1425</v>
      </c>
      <c r="N239">
        <v>1013</v>
      </c>
      <c r="O239" t="s">
        <v>79</v>
      </c>
      <c r="P239" t="s">
        <v>79</v>
      </c>
      <c r="Q239">
        <v>1</v>
      </c>
      <c r="W239">
        <v>0</v>
      </c>
      <c r="X239">
        <v>1188852684</v>
      </c>
      <c r="Y239">
        <f t="shared" si="113"/>
        <v>1.846154E-3</v>
      </c>
      <c r="AA239">
        <v>2429.31</v>
      </c>
      <c r="AB239">
        <v>0</v>
      </c>
      <c r="AC239">
        <v>0</v>
      </c>
      <c r="AD239">
        <v>0</v>
      </c>
      <c r="AE239">
        <v>244.89</v>
      </c>
      <c r="AF239">
        <v>0</v>
      </c>
      <c r="AG239">
        <v>0</v>
      </c>
      <c r="AH239">
        <v>0</v>
      </c>
      <c r="AI239">
        <v>9.92</v>
      </c>
      <c r="AJ239">
        <v>1</v>
      </c>
      <c r="AK239">
        <v>1</v>
      </c>
      <c r="AL239">
        <v>1</v>
      </c>
      <c r="AM239">
        <v>0</v>
      </c>
      <c r="AN239">
        <v>0</v>
      </c>
      <c r="AO239">
        <v>0</v>
      </c>
      <c r="AP239">
        <v>1</v>
      </c>
      <c r="AQ239">
        <v>0</v>
      </c>
      <c r="AR239">
        <v>0</v>
      </c>
      <c r="AS239" t="s">
        <v>6</v>
      </c>
      <c r="AT239">
        <v>1.846154E-3</v>
      </c>
      <c r="AU239" t="s">
        <v>6</v>
      </c>
      <c r="AV239">
        <v>0</v>
      </c>
      <c r="AW239">
        <v>1</v>
      </c>
      <c r="AX239">
        <v>-1</v>
      </c>
      <c r="AY239">
        <v>0</v>
      </c>
      <c r="AZ239">
        <v>0</v>
      </c>
      <c r="BA239" t="s">
        <v>6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ROUND(Y239*Source!I214,7)</f>
        <v>0.12</v>
      </c>
      <c r="CY239">
        <f t="shared" si="132"/>
        <v>2429.31</v>
      </c>
      <c r="CZ239">
        <f t="shared" si="133"/>
        <v>244.89</v>
      </c>
      <c r="DA239">
        <f t="shared" si="134"/>
        <v>9.92</v>
      </c>
      <c r="DB239">
        <f t="shared" si="114"/>
        <v>0.45</v>
      </c>
      <c r="DC239">
        <f t="shared" si="115"/>
        <v>0</v>
      </c>
      <c r="DD239" t="s">
        <v>6</v>
      </c>
      <c r="DE239" t="s">
        <v>6</v>
      </c>
      <c r="DF239">
        <f t="shared" si="135"/>
        <v>291</v>
      </c>
      <c r="DG239">
        <f t="shared" si="136"/>
        <v>0</v>
      </c>
      <c r="DH239">
        <f t="shared" si="137"/>
        <v>0</v>
      </c>
      <c r="DI239">
        <f t="shared" si="131"/>
        <v>0</v>
      </c>
      <c r="DJ239">
        <f t="shared" si="138"/>
        <v>291</v>
      </c>
      <c r="DK239">
        <v>0</v>
      </c>
      <c r="DL239" t="s">
        <v>6</v>
      </c>
      <c r="DM239">
        <v>0</v>
      </c>
      <c r="DN239" t="s">
        <v>6</v>
      </c>
      <c r="DO239">
        <v>0</v>
      </c>
    </row>
    <row r="240" spans="1:119" x14ac:dyDescent="0.2">
      <c r="A240">
        <f>ROW(Source!A214)</f>
        <v>214</v>
      </c>
      <c r="B240">
        <v>92875993</v>
      </c>
      <c r="C240">
        <v>92876779</v>
      </c>
      <c r="D240">
        <v>49575928</v>
      </c>
      <c r="E240">
        <v>1</v>
      </c>
      <c r="F240">
        <v>1</v>
      </c>
      <c r="G240">
        <v>1</v>
      </c>
      <c r="H240">
        <v>3</v>
      </c>
      <c r="I240" t="s">
        <v>428</v>
      </c>
      <c r="J240" t="s">
        <v>430</v>
      </c>
      <c r="K240" t="s">
        <v>429</v>
      </c>
      <c r="L240">
        <v>1371</v>
      </c>
      <c r="N240">
        <v>1013</v>
      </c>
      <c r="O240" t="s">
        <v>21</v>
      </c>
      <c r="P240" t="s">
        <v>21</v>
      </c>
      <c r="Q240">
        <v>1</v>
      </c>
      <c r="W240">
        <v>0</v>
      </c>
      <c r="X240">
        <v>-1261325889</v>
      </c>
      <c r="Y240">
        <f t="shared" si="113"/>
        <v>3.0769230000000002E-2</v>
      </c>
      <c r="AA240">
        <v>503.04</v>
      </c>
      <c r="AB240">
        <v>0</v>
      </c>
      <c r="AC240">
        <v>0</v>
      </c>
      <c r="AD240">
        <v>0</v>
      </c>
      <c r="AE240">
        <v>50.71</v>
      </c>
      <c r="AF240">
        <v>0</v>
      </c>
      <c r="AG240">
        <v>0</v>
      </c>
      <c r="AH240">
        <v>0</v>
      </c>
      <c r="AI240">
        <v>9.92</v>
      </c>
      <c r="AJ240">
        <v>1</v>
      </c>
      <c r="AK240">
        <v>1</v>
      </c>
      <c r="AL240">
        <v>1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 t="s">
        <v>6</v>
      </c>
      <c r="AT240">
        <v>3.0769230000000002E-2</v>
      </c>
      <c r="AU240" t="s">
        <v>6</v>
      </c>
      <c r="AV240">
        <v>0</v>
      </c>
      <c r="AW240">
        <v>1</v>
      </c>
      <c r="AX240">
        <v>-1</v>
      </c>
      <c r="AY240">
        <v>0</v>
      </c>
      <c r="AZ240">
        <v>0</v>
      </c>
      <c r="BA240" t="s">
        <v>6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ROUND(Y240*Source!I214,7)</f>
        <v>2</v>
      </c>
      <c r="CY240">
        <f t="shared" si="132"/>
        <v>503.04</v>
      </c>
      <c r="CZ240">
        <f t="shared" si="133"/>
        <v>50.71</v>
      </c>
      <c r="DA240">
        <f t="shared" si="134"/>
        <v>9.92</v>
      </c>
      <c r="DB240">
        <f t="shared" si="114"/>
        <v>1.56</v>
      </c>
      <c r="DC240">
        <f t="shared" si="115"/>
        <v>0</v>
      </c>
      <c r="DD240" t="s">
        <v>6</v>
      </c>
      <c r="DE240" t="s">
        <v>6</v>
      </c>
      <c r="DF240">
        <f t="shared" si="135"/>
        <v>1006</v>
      </c>
      <c r="DG240">
        <f t="shared" si="136"/>
        <v>0</v>
      </c>
      <c r="DH240">
        <f t="shared" si="137"/>
        <v>0</v>
      </c>
      <c r="DI240">
        <f t="shared" si="131"/>
        <v>0</v>
      </c>
      <c r="DJ240">
        <f t="shared" si="138"/>
        <v>1006</v>
      </c>
      <c r="DK240">
        <v>0</v>
      </c>
      <c r="DL240" t="s">
        <v>6</v>
      </c>
      <c r="DM240">
        <v>0</v>
      </c>
      <c r="DN240" t="s">
        <v>6</v>
      </c>
      <c r="DO240">
        <v>0</v>
      </c>
    </row>
    <row r="241" spans="1:119" x14ac:dyDescent="0.2">
      <c r="A241">
        <f>ROW(Source!A214)</f>
        <v>214</v>
      </c>
      <c r="B241">
        <v>92875993</v>
      </c>
      <c r="C241">
        <v>92876779</v>
      </c>
      <c r="D241">
        <v>49515638</v>
      </c>
      <c r="E241">
        <v>70</v>
      </c>
      <c r="F241">
        <v>1</v>
      </c>
      <c r="G241">
        <v>1</v>
      </c>
      <c r="H241">
        <v>3</v>
      </c>
      <c r="I241" t="s">
        <v>521</v>
      </c>
      <c r="J241" t="s">
        <v>6</v>
      </c>
      <c r="K241" t="s">
        <v>522</v>
      </c>
      <c r="L241">
        <v>1374</v>
      </c>
      <c r="N241">
        <v>1013</v>
      </c>
      <c r="O241" t="s">
        <v>523</v>
      </c>
      <c r="P241" t="s">
        <v>523</v>
      </c>
      <c r="Q241">
        <v>1</v>
      </c>
      <c r="W241">
        <v>0</v>
      </c>
      <c r="X241">
        <v>-1731369543</v>
      </c>
      <c r="Y241">
        <f t="shared" si="113"/>
        <v>0.19</v>
      </c>
      <c r="AA241">
        <v>9.92</v>
      </c>
      <c r="AB241">
        <v>0</v>
      </c>
      <c r="AC241">
        <v>0</v>
      </c>
      <c r="AD241">
        <v>0</v>
      </c>
      <c r="AE241">
        <v>1</v>
      </c>
      <c r="AF241">
        <v>0</v>
      </c>
      <c r="AG241">
        <v>0</v>
      </c>
      <c r="AH241">
        <v>0</v>
      </c>
      <c r="AI241">
        <v>9.92</v>
      </c>
      <c r="AJ241">
        <v>1</v>
      </c>
      <c r="AK241">
        <v>1</v>
      </c>
      <c r="AL241">
        <v>1</v>
      </c>
      <c r="AM241">
        <v>4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6</v>
      </c>
      <c r="AT241">
        <v>0.19</v>
      </c>
      <c r="AU241" t="s">
        <v>6</v>
      </c>
      <c r="AV241">
        <v>0</v>
      </c>
      <c r="AW241">
        <v>2</v>
      </c>
      <c r="AX241">
        <v>92876801</v>
      </c>
      <c r="AY241">
        <v>1</v>
      </c>
      <c r="AZ241">
        <v>0</v>
      </c>
      <c r="BA241">
        <v>188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ROUND(Y241*Source!I214,7)</f>
        <v>12.35</v>
      </c>
      <c r="CY241">
        <f t="shared" si="132"/>
        <v>9.92</v>
      </c>
      <c r="CZ241">
        <f t="shared" si="133"/>
        <v>1</v>
      </c>
      <c r="DA241">
        <f t="shared" si="134"/>
        <v>9.92</v>
      </c>
      <c r="DB241">
        <f t="shared" si="114"/>
        <v>0.19</v>
      </c>
      <c r="DC241">
        <f t="shared" si="115"/>
        <v>0</v>
      </c>
      <c r="DD241" t="s">
        <v>6</v>
      </c>
      <c r="DE241" t="s">
        <v>6</v>
      </c>
      <c r="DF241">
        <f t="shared" si="135"/>
        <v>124</v>
      </c>
      <c r="DG241">
        <f t="shared" si="136"/>
        <v>0</v>
      </c>
      <c r="DH241">
        <f t="shared" si="137"/>
        <v>0</v>
      </c>
      <c r="DI241">
        <f t="shared" si="131"/>
        <v>0</v>
      </c>
      <c r="DJ241">
        <f t="shared" si="138"/>
        <v>124</v>
      </c>
      <c r="DK241">
        <v>0</v>
      </c>
      <c r="DL241" t="s">
        <v>6</v>
      </c>
      <c r="DM241">
        <v>0</v>
      </c>
      <c r="DN241" t="s">
        <v>6</v>
      </c>
      <c r="DO24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92876300</v>
      </c>
      <c r="C1">
        <v>92876289</v>
      </c>
      <c r="D1">
        <v>49510757</v>
      </c>
      <c r="E1">
        <v>70</v>
      </c>
      <c r="F1">
        <v>1</v>
      </c>
      <c r="G1">
        <v>1</v>
      </c>
      <c r="H1">
        <v>1</v>
      </c>
      <c r="I1" t="s">
        <v>498</v>
      </c>
      <c r="J1" t="s">
        <v>6</v>
      </c>
      <c r="K1" t="s">
        <v>499</v>
      </c>
      <c r="L1">
        <v>1191</v>
      </c>
      <c r="N1">
        <v>1013</v>
      </c>
      <c r="O1" t="s">
        <v>500</v>
      </c>
      <c r="P1" t="s">
        <v>500</v>
      </c>
      <c r="Q1">
        <v>1</v>
      </c>
      <c r="X1">
        <v>5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6</v>
      </c>
      <c r="AG1">
        <v>5</v>
      </c>
      <c r="AH1">
        <v>2</v>
      </c>
      <c r="AI1">
        <v>92876290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92876301</v>
      </c>
      <c r="C2">
        <v>92876289</v>
      </c>
      <c r="D2">
        <v>49523482</v>
      </c>
      <c r="E2">
        <v>1</v>
      </c>
      <c r="F2">
        <v>1</v>
      </c>
      <c r="G2">
        <v>1</v>
      </c>
      <c r="H2">
        <v>3</v>
      </c>
      <c r="I2" t="s">
        <v>501</v>
      </c>
      <c r="J2" t="s">
        <v>502</v>
      </c>
      <c r="K2" t="s">
        <v>503</v>
      </c>
      <c r="L2">
        <v>1346</v>
      </c>
      <c r="N2">
        <v>1009</v>
      </c>
      <c r="O2" t="s">
        <v>504</v>
      </c>
      <c r="P2" t="s">
        <v>504</v>
      </c>
      <c r="Q2">
        <v>1</v>
      </c>
      <c r="X2">
        <v>5.0000000000000001E-3</v>
      </c>
      <c r="Y2">
        <v>91.29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6</v>
      </c>
      <c r="AG2">
        <v>5.0000000000000001E-3</v>
      </c>
      <c r="AH2">
        <v>2</v>
      </c>
      <c r="AI2">
        <v>92876291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92876302</v>
      </c>
      <c r="C3">
        <v>92876289</v>
      </c>
      <c r="D3">
        <v>49526655</v>
      </c>
      <c r="E3">
        <v>1</v>
      </c>
      <c r="F3">
        <v>1</v>
      </c>
      <c r="G3">
        <v>1</v>
      </c>
      <c r="H3">
        <v>3</v>
      </c>
      <c r="I3" t="s">
        <v>505</v>
      </c>
      <c r="J3" t="s">
        <v>506</v>
      </c>
      <c r="K3" t="s">
        <v>507</v>
      </c>
      <c r="L3">
        <v>1346</v>
      </c>
      <c r="N3">
        <v>1009</v>
      </c>
      <c r="O3" t="s">
        <v>504</v>
      </c>
      <c r="P3" t="s">
        <v>504</v>
      </c>
      <c r="Q3">
        <v>1</v>
      </c>
      <c r="X3">
        <v>8.0000000000000002E-3</v>
      </c>
      <c r="Y3">
        <v>155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8.0000000000000002E-3</v>
      </c>
      <c r="AH3">
        <v>2</v>
      </c>
      <c r="AI3">
        <v>92876292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92876303</v>
      </c>
      <c r="C4">
        <v>92876289</v>
      </c>
      <c r="D4">
        <v>49545860</v>
      </c>
      <c r="E4">
        <v>1</v>
      </c>
      <c r="F4">
        <v>1</v>
      </c>
      <c r="G4">
        <v>1</v>
      </c>
      <c r="H4">
        <v>3</v>
      </c>
      <c r="I4" t="s">
        <v>508</v>
      </c>
      <c r="J4" t="s">
        <v>509</v>
      </c>
      <c r="K4" t="s">
        <v>510</v>
      </c>
      <c r="L4">
        <v>1348</v>
      </c>
      <c r="N4">
        <v>1009</v>
      </c>
      <c r="O4" t="s">
        <v>511</v>
      </c>
      <c r="P4" t="s">
        <v>511</v>
      </c>
      <c r="Q4">
        <v>1000</v>
      </c>
      <c r="X4">
        <v>1E-4</v>
      </c>
      <c r="Y4">
        <v>65750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1E-4</v>
      </c>
      <c r="AH4">
        <v>2</v>
      </c>
      <c r="AI4">
        <v>92876293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92876304</v>
      </c>
      <c r="C5">
        <v>92876289</v>
      </c>
      <c r="D5">
        <v>49554660</v>
      </c>
      <c r="E5">
        <v>1</v>
      </c>
      <c r="F5">
        <v>1</v>
      </c>
      <c r="G5">
        <v>1</v>
      </c>
      <c r="H5">
        <v>3</v>
      </c>
      <c r="I5" t="s">
        <v>512</v>
      </c>
      <c r="J5" t="s">
        <v>513</v>
      </c>
      <c r="K5" t="s">
        <v>514</v>
      </c>
      <c r="L5">
        <v>1348</v>
      </c>
      <c r="N5">
        <v>1009</v>
      </c>
      <c r="O5" t="s">
        <v>511</v>
      </c>
      <c r="P5" t="s">
        <v>511</v>
      </c>
      <c r="Q5">
        <v>1000</v>
      </c>
      <c r="X5">
        <v>1.0000000000000001E-5</v>
      </c>
      <c r="Y5">
        <v>52539.7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1.0000000000000001E-5</v>
      </c>
      <c r="AH5">
        <v>2</v>
      </c>
      <c r="AI5">
        <v>92876294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92876305</v>
      </c>
      <c r="C6">
        <v>92876289</v>
      </c>
      <c r="D6">
        <v>49583142</v>
      </c>
      <c r="E6">
        <v>1</v>
      </c>
      <c r="F6">
        <v>1</v>
      </c>
      <c r="G6">
        <v>1</v>
      </c>
      <c r="H6">
        <v>3</v>
      </c>
      <c r="I6" t="s">
        <v>515</v>
      </c>
      <c r="J6" t="s">
        <v>516</v>
      </c>
      <c r="K6" t="s">
        <v>517</v>
      </c>
      <c r="L6">
        <v>1346</v>
      </c>
      <c r="N6">
        <v>1009</v>
      </c>
      <c r="O6" t="s">
        <v>504</v>
      </c>
      <c r="P6" t="s">
        <v>504</v>
      </c>
      <c r="Q6">
        <v>1</v>
      </c>
      <c r="X6">
        <v>0.05</v>
      </c>
      <c r="Y6">
        <v>38.340000000000003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0.05</v>
      </c>
      <c r="AH6">
        <v>2</v>
      </c>
      <c r="AI6">
        <v>92876295</v>
      </c>
      <c r="AJ6">
        <v>8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92876306</v>
      </c>
      <c r="C7">
        <v>92876289</v>
      </c>
      <c r="D7">
        <v>49586336</v>
      </c>
      <c r="E7">
        <v>1</v>
      </c>
      <c r="F7">
        <v>1</v>
      </c>
      <c r="G7">
        <v>1</v>
      </c>
      <c r="H7">
        <v>3</v>
      </c>
      <c r="I7" t="s">
        <v>518</v>
      </c>
      <c r="J7" t="s">
        <v>519</v>
      </c>
      <c r="K7" t="s">
        <v>520</v>
      </c>
      <c r="L7">
        <v>1425</v>
      </c>
      <c r="N7">
        <v>1013</v>
      </c>
      <c r="O7" t="s">
        <v>79</v>
      </c>
      <c r="P7" t="s">
        <v>79</v>
      </c>
      <c r="Q7">
        <v>1</v>
      </c>
      <c r="X7">
        <v>0.2</v>
      </c>
      <c r="Y7">
        <v>30.74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0.2</v>
      </c>
      <c r="AH7">
        <v>2</v>
      </c>
      <c r="AI7">
        <v>92876296</v>
      </c>
      <c r="AJ7">
        <v>9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92876307</v>
      </c>
      <c r="C8">
        <v>92876289</v>
      </c>
      <c r="D8">
        <v>49515633</v>
      </c>
      <c r="E8">
        <v>70</v>
      </c>
      <c r="F8">
        <v>1</v>
      </c>
      <c r="G8">
        <v>1</v>
      </c>
      <c r="H8">
        <v>3</v>
      </c>
      <c r="I8" t="s">
        <v>671</v>
      </c>
      <c r="J8" t="s">
        <v>6</v>
      </c>
      <c r="K8" t="s">
        <v>672</v>
      </c>
      <c r="L8">
        <v>1348</v>
      </c>
      <c r="N8">
        <v>1009</v>
      </c>
      <c r="O8" t="s">
        <v>511</v>
      </c>
      <c r="P8" t="s">
        <v>511</v>
      </c>
      <c r="Q8">
        <v>1000</v>
      </c>
      <c r="X8">
        <v>5.0000000000000001E-3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6</v>
      </c>
      <c r="AG8">
        <v>5.0000000000000001E-3</v>
      </c>
      <c r="AH8">
        <v>3</v>
      </c>
      <c r="AI8">
        <v>-1</v>
      </c>
      <c r="AJ8" t="s">
        <v>6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92876308</v>
      </c>
      <c r="C9">
        <v>92876289</v>
      </c>
      <c r="D9">
        <v>49515638</v>
      </c>
      <c r="E9">
        <v>70</v>
      </c>
      <c r="F9">
        <v>1</v>
      </c>
      <c r="G9">
        <v>1</v>
      </c>
      <c r="H9">
        <v>3</v>
      </c>
      <c r="I9" t="s">
        <v>521</v>
      </c>
      <c r="J9" t="s">
        <v>6</v>
      </c>
      <c r="K9" t="s">
        <v>522</v>
      </c>
      <c r="L9">
        <v>1374</v>
      </c>
      <c r="N9">
        <v>1013</v>
      </c>
      <c r="O9" t="s">
        <v>523</v>
      </c>
      <c r="P9" t="s">
        <v>523</v>
      </c>
      <c r="Q9">
        <v>1</v>
      </c>
      <c r="X9">
        <v>0.96</v>
      </c>
      <c r="Y9">
        <v>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0.96</v>
      </c>
      <c r="AH9">
        <v>2</v>
      </c>
      <c r="AI9">
        <v>92876297</v>
      </c>
      <c r="AJ9">
        <v>10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92876320</v>
      </c>
      <c r="C10">
        <v>92876311</v>
      </c>
      <c r="D10">
        <v>49510765</v>
      </c>
      <c r="E10">
        <v>70</v>
      </c>
      <c r="F10">
        <v>1</v>
      </c>
      <c r="G10">
        <v>1</v>
      </c>
      <c r="H10">
        <v>1</v>
      </c>
      <c r="I10" t="s">
        <v>524</v>
      </c>
      <c r="J10" t="s">
        <v>6</v>
      </c>
      <c r="K10" t="s">
        <v>525</v>
      </c>
      <c r="L10">
        <v>1191</v>
      </c>
      <c r="N10">
        <v>1013</v>
      </c>
      <c r="O10" t="s">
        <v>500</v>
      </c>
      <c r="P10" t="s">
        <v>500</v>
      </c>
      <c r="Q10">
        <v>1</v>
      </c>
      <c r="X10">
        <v>0.5</v>
      </c>
      <c r="Y10">
        <v>0</v>
      </c>
      <c r="Z10">
        <v>0</v>
      </c>
      <c r="AA10">
        <v>0</v>
      </c>
      <c r="AB10">
        <v>9.76</v>
      </c>
      <c r="AC10">
        <v>0</v>
      </c>
      <c r="AD10">
        <v>1</v>
      </c>
      <c r="AE10">
        <v>1</v>
      </c>
      <c r="AF10" t="s">
        <v>6</v>
      </c>
      <c r="AG10">
        <v>0.5</v>
      </c>
      <c r="AH10">
        <v>2</v>
      </c>
      <c r="AI10">
        <v>92876312</v>
      </c>
      <c r="AJ10">
        <v>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92876321</v>
      </c>
      <c r="C11">
        <v>92876311</v>
      </c>
      <c r="D11">
        <v>49525995</v>
      </c>
      <c r="E11">
        <v>1</v>
      </c>
      <c r="F11">
        <v>1</v>
      </c>
      <c r="G11">
        <v>1</v>
      </c>
      <c r="H11">
        <v>3</v>
      </c>
      <c r="I11" t="s">
        <v>526</v>
      </c>
      <c r="J11" t="s">
        <v>527</v>
      </c>
      <c r="K11" t="s">
        <v>528</v>
      </c>
      <c r="L11">
        <v>1348</v>
      </c>
      <c r="N11">
        <v>1009</v>
      </c>
      <c r="O11" t="s">
        <v>511</v>
      </c>
      <c r="P11" t="s">
        <v>511</v>
      </c>
      <c r="Q11">
        <v>1000</v>
      </c>
      <c r="X11">
        <v>1.0000000000000001E-5</v>
      </c>
      <c r="Y11">
        <v>12430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1.0000000000000001E-5</v>
      </c>
      <c r="AH11">
        <v>2</v>
      </c>
      <c r="AI11">
        <v>92876313</v>
      </c>
      <c r="AJ11">
        <v>12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92876322</v>
      </c>
      <c r="C12">
        <v>92876311</v>
      </c>
      <c r="D12">
        <v>49527696</v>
      </c>
      <c r="E12">
        <v>1</v>
      </c>
      <c r="F12">
        <v>1</v>
      </c>
      <c r="G12">
        <v>1</v>
      </c>
      <c r="H12">
        <v>3</v>
      </c>
      <c r="I12" t="s">
        <v>529</v>
      </c>
      <c r="J12" t="s">
        <v>530</v>
      </c>
      <c r="K12" t="s">
        <v>531</v>
      </c>
      <c r="L12">
        <v>1348</v>
      </c>
      <c r="N12">
        <v>1009</v>
      </c>
      <c r="O12" t="s">
        <v>511</v>
      </c>
      <c r="P12" t="s">
        <v>511</v>
      </c>
      <c r="Q12">
        <v>1000</v>
      </c>
      <c r="X12">
        <v>5.0000000000000002E-5</v>
      </c>
      <c r="Y12">
        <v>729.98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5.0000000000000002E-5</v>
      </c>
      <c r="AH12">
        <v>2</v>
      </c>
      <c r="AI12">
        <v>92876314</v>
      </c>
      <c r="AJ12">
        <v>13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92876323</v>
      </c>
      <c r="C13">
        <v>92876311</v>
      </c>
      <c r="D13">
        <v>49542637</v>
      </c>
      <c r="E13">
        <v>1</v>
      </c>
      <c r="F13">
        <v>1</v>
      </c>
      <c r="G13">
        <v>1</v>
      </c>
      <c r="H13">
        <v>3</v>
      </c>
      <c r="I13" t="s">
        <v>532</v>
      </c>
      <c r="J13" t="s">
        <v>533</v>
      </c>
      <c r="K13" t="s">
        <v>534</v>
      </c>
      <c r="L13">
        <v>1348</v>
      </c>
      <c r="N13">
        <v>1009</v>
      </c>
      <c r="O13" t="s">
        <v>511</v>
      </c>
      <c r="P13" t="s">
        <v>511</v>
      </c>
      <c r="Q13">
        <v>1000</v>
      </c>
      <c r="X13">
        <v>1.0000000000000001E-5</v>
      </c>
      <c r="Y13">
        <v>14690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1.0000000000000001E-5</v>
      </c>
      <c r="AH13">
        <v>2</v>
      </c>
      <c r="AI13">
        <v>92876315</v>
      </c>
      <c r="AJ13">
        <v>14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92876324</v>
      </c>
      <c r="C14">
        <v>92876311</v>
      </c>
      <c r="D14">
        <v>49515638</v>
      </c>
      <c r="E14">
        <v>70</v>
      </c>
      <c r="F14">
        <v>1</v>
      </c>
      <c r="G14">
        <v>1</v>
      </c>
      <c r="H14">
        <v>3</v>
      </c>
      <c r="I14" t="s">
        <v>521</v>
      </c>
      <c r="J14" t="s">
        <v>6</v>
      </c>
      <c r="K14" t="s">
        <v>522</v>
      </c>
      <c r="L14">
        <v>1374</v>
      </c>
      <c r="N14">
        <v>1013</v>
      </c>
      <c r="O14" t="s">
        <v>523</v>
      </c>
      <c r="P14" t="s">
        <v>523</v>
      </c>
      <c r="Q14">
        <v>1</v>
      </c>
      <c r="X14">
        <v>0.1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0.1</v>
      </c>
      <c r="AH14">
        <v>2</v>
      </c>
      <c r="AI14">
        <v>92876316</v>
      </c>
      <c r="AJ14">
        <v>18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92876334</v>
      </c>
      <c r="C15">
        <v>92876328</v>
      </c>
      <c r="D15">
        <v>49510767</v>
      </c>
      <c r="E15">
        <v>70</v>
      </c>
      <c r="F15">
        <v>1</v>
      </c>
      <c r="G15">
        <v>1</v>
      </c>
      <c r="H15">
        <v>1</v>
      </c>
      <c r="I15" t="s">
        <v>535</v>
      </c>
      <c r="J15" t="s">
        <v>6</v>
      </c>
      <c r="K15" t="s">
        <v>536</v>
      </c>
      <c r="L15">
        <v>1191</v>
      </c>
      <c r="N15">
        <v>1013</v>
      </c>
      <c r="O15" t="s">
        <v>500</v>
      </c>
      <c r="P15" t="s">
        <v>500</v>
      </c>
      <c r="Q15">
        <v>1</v>
      </c>
      <c r="X15">
        <v>0.52</v>
      </c>
      <c r="Y15">
        <v>0</v>
      </c>
      <c r="Z15">
        <v>0</v>
      </c>
      <c r="AA15">
        <v>0</v>
      </c>
      <c r="AB15">
        <v>9.92</v>
      </c>
      <c r="AC15">
        <v>0</v>
      </c>
      <c r="AD15">
        <v>1</v>
      </c>
      <c r="AE15">
        <v>1</v>
      </c>
      <c r="AF15" t="s">
        <v>6</v>
      </c>
      <c r="AG15">
        <v>0.52</v>
      </c>
      <c r="AH15">
        <v>2</v>
      </c>
      <c r="AI15">
        <v>92876329</v>
      </c>
      <c r="AJ15">
        <v>19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92876335</v>
      </c>
      <c r="C16">
        <v>92876328</v>
      </c>
      <c r="D16">
        <v>49525479</v>
      </c>
      <c r="E16">
        <v>1</v>
      </c>
      <c r="F16">
        <v>1</v>
      </c>
      <c r="G16">
        <v>1</v>
      </c>
      <c r="H16">
        <v>3</v>
      </c>
      <c r="I16" t="s">
        <v>537</v>
      </c>
      <c r="J16" t="s">
        <v>538</v>
      </c>
      <c r="K16" t="s">
        <v>539</v>
      </c>
      <c r="L16">
        <v>1346</v>
      </c>
      <c r="N16">
        <v>1009</v>
      </c>
      <c r="O16" t="s">
        <v>504</v>
      </c>
      <c r="P16" t="s">
        <v>504</v>
      </c>
      <c r="Q16">
        <v>1</v>
      </c>
      <c r="X16">
        <v>3.5000000000000003E-2</v>
      </c>
      <c r="Y16">
        <v>28.22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3.5000000000000003E-2</v>
      </c>
      <c r="AH16">
        <v>2</v>
      </c>
      <c r="AI16">
        <v>92876330</v>
      </c>
      <c r="AJ16">
        <v>20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92876336</v>
      </c>
      <c r="C17">
        <v>92876328</v>
      </c>
      <c r="D17">
        <v>49515638</v>
      </c>
      <c r="E17">
        <v>70</v>
      </c>
      <c r="F17">
        <v>1</v>
      </c>
      <c r="G17">
        <v>1</v>
      </c>
      <c r="H17">
        <v>3</v>
      </c>
      <c r="I17" t="s">
        <v>521</v>
      </c>
      <c r="J17" t="s">
        <v>6</v>
      </c>
      <c r="K17" t="s">
        <v>522</v>
      </c>
      <c r="L17">
        <v>1374</v>
      </c>
      <c r="N17">
        <v>1013</v>
      </c>
      <c r="O17" t="s">
        <v>523</v>
      </c>
      <c r="P17" t="s">
        <v>523</v>
      </c>
      <c r="Q17">
        <v>1</v>
      </c>
      <c r="X17">
        <v>0.1</v>
      </c>
      <c r="Y17">
        <v>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0.1</v>
      </c>
      <c r="AH17">
        <v>2</v>
      </c>
      <c r="AI17">
        <v>92876331</v>
      </c>
      <c r="AJ17">
        <v>22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ROW(Source!A38)</f>
        <v>38</v>
      </c>
      <c r="B18">
        <v>92876349</v>
      </c>
      <c r="C18">
        <v>92876341</v>
      </c>
      <c r="D18">
        <v>49510721</v>
      </c>
      <c r="E18">
        <v>70</v>
      </c>
      <c r="F18">
        <v>1</v>
      </c>
      <c r="G18">
        <v>1</v>
      </c>
      <c r="H18">
        <v>1</v>
      </c>
      <c r="I18" t="s">
        <v>540</v>
      </c>
      <c r="J18" t="s">
        <v>6</v>
      </c>
      <c r="K18" t="s">
        <v>541</v>
      </c>
      <c r="L18">
        <v>1191</v>
      </c>
      <c r="N18">
        <v>1013</v>
      </c>
      <c r="O18" t="s">
        <v>500</v>
      </c>
      <c r="P18" t="s">
        <v>500</v>
      </c>
      <c r="Q18">
        <v>1</v>
      </c>
      <c r="X18">
        <v>24</v>
      </c>
      <c r="Y18">
        <v>0</v>
      </c>
      <c r="Z18">
        <v>0</v>
      </c>
      <c r="AA18">
        <v>0</v>
      </c>
      <c r="AB18">
        <v>8.86</v>
      </c>
      <c r="AC18">
        <v>0</v>
      </c>
      <c r="AD18">
        <v>1</v>
      </c>
      <c r="AE18">
        <v>1</v>
      </c>
      <c r="AF18" t="s">
        <v>6</v>
      </c>
      <c r="AG18">
        <v>24</v>
      </c>
      <c r="AH18">
        <v>2</v>
      </c>
      <c r="AI18">
        <v>92876342</v>
      </c>
      <c r="AJ18">
        <v>24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ROW(Source!A38)</f>
        <v>38</v>
      </c>
      <c r="B19">
        <v>92876350</v>
      </c>
      <c r="C19">
        <v>92876341</v>
      </c>
      <c r="D19">
        <v>49525620</v>
      </c>
      <c r="E19">
        <v>1</v>
      </c>
      <c r="F19">
        <v>1</v>
      </c>
      <c r="G19">
        <v>1</v>
      </c>
      <c r="H19">
        <v>3</v>
      </c>
      <c r="I19" t="s">
        <v>542</v>
      </c>
      <c r="J19" t="s">
        <v>543</v>
      </c>
      <c r="K19" t="s">
        <v>544</v>
      </c>
      <c r="L19">
        <v>1425</v>
      </c>
      <c r="N19">
        <v>1013</v>
      </c>
      <c r="O19" t="s">
        <v>79</v>
      </c>
      <c r="P19" t="s">
        <v>79</v>
      </c>
      <c r="Q19">
        <v>1</v>
      </c>
      <c r="X19">
        <v>2</v>
      </c>
      <c r="Y19">
        <v>86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2</v>
      </c>
      <c r="AH19">
        <v>2</v>
      </c>
      <c r="AI19">
        <v>92876343</v>
      </c>
      <c r="AJ19">
        <v>25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ROW(Source!A38)</f>
        <v>38</v>
      </c>
      <c r="B20">
        <v>92876351</v>
      </c>
      <c r="C20">
        <v>92876341</v>
      </c>
      <c r="D20">
        <v>49542939</v>
      </c>
      <c r="E20">
        <v>1</v>
      </c>
      <c r="F20">
        <v>1</v>
      </c>
      <c r="G20">
        <v>1</v>
      </c>
      <c r="H20">
        <v>3</v>
      </c>
      <c r="I20" t="s">
        <v>545</v>
      </c>
      <c r="J20" t="s">
        <v>546</v>
      </c>
      <c r="K20" t="s">
        <v>547</v>
      </c>
      <c r="L20">
        <v>1348</v>
      </c>
      <c r="N20">
        <v>1009</v>
      </c>
      <c r="O20" t="s">
        <v>511</v>
      </c>
      <c r="P20" t="s">
        <v>511</v>
      </c>
      <c r="Q20">
        <v>1000</v>
      </c>
      <c r="X20">
        <v>6.0000000000000001E-3</v>
      </c>
      <c r="Y20">
        <v>5817.58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6.0000000000000001E-3</v>
      </c>
      <c r="AH20">
        <v>2</v>
      </c>
      <c r="AI20">
        <v>92876344</v>
      </c>
      <c r="AJ20">
        <v>26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ROW(Source!A38)</f>
        <v>38</v>
      </c>
      <c r="B21">
        <v>92876352</v>
      </c>
      <c r="C21">
        <v>92876341</v>
      </c>
      <c r="D21">
        <v>49554879</v>
      </c>
      <c r="E21">
        <v>1</v>
      </c>
      <c r="F21">
        <v>1</v>
      </c>
      <c r="G21">
        <v>1</v>
      </c>
      <c r="H21">
        <v>3</v>
      </c>
      <c r="I21" t="s">
        <v>548</v>
      </c>
      <c r="J21" t="s">
        <v>549</v>
      </c>
      <c r="K21" t="s">
        <v>550</v>
      </c>
      <c r="L21">
        <v>1348</v>
      </c>
      <c r="N21">
        <v>1009</v>
      </c>
      <c r="O21" t="s">
        <v>511</v>
      </c>
      <c r="P21" t="s">
        <v>511</v>
      </c>
      <c r="Q21">
        <v>1000</v>
      </c>
      <c r="X21">
        <v>2.0000000000000001E-4</v>
      </c>
      <c r="Y21">
        <v>75000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2.0000000000000001E-4</v>
      </c>
      <c r="AH21">
        <v>2</v>
      </c>
      <c r="AI21">
        <v>92876345</v>
      </c>
      <c r="AJ21">
        <v>27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ROW(Source!A38)</f>
        <v>38</v>
      </c>
      <c r="B22">
        <v>92876353</v>
      </c>
      <c r="C22">
        <v>92876341</v>
      </c>
      <c r="D22">
        <v>49515633</v>
      </c>
      <c r="E22">
        <v>70</v>
      </c>
      <c r="F22">
        <v>1</v>
      </c>
      <c r="G22">
        <v>1</v>
      </c>
      <c r="H22">
        <v>3</v>
      </c>
      <c r="I22" t="s">
        <v>671</v>
      </c>
      <c r="J22" t="s">
        <v>6</v>
      </c>
      <c r="K22" t="s">
        <v>672</v>
      </c>
      <c r="L22">
        <v>1348</v>
      </c>
      <c r="N22">
        <v>1009</v>
      </c>
      <c r="O22" t="s">
        <v>511</v>
      </c>
      <c r="P22" t="s">
        <v>511</v>
      </c>
      <c r="Q22">
        <v>1000</v>
      </c>
      <c r="X22">
        <v>0.03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6</v>
      </c>
      <c r="AG22">
        <v>0.03</v>
      </c>
      <c r="AH22">
        <v>3</v>
      </c>
      <c r="AI22">
        <v>-1</v>
      </c>
      <c r="AJ22" t="s">
        <v>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92876354</v>
      </c>
      <c r="C23">
        <v>92876341</v>
      </c>
      <c r="D23">
        <v>49515638</v>
      </c>
      <c r="E23">
        <v>70</v>
      </c>
      <c r="F23">
        <v>1</v>
      </c>
      <c r="G23">
        <v>1</v>
      </c>
      <c r="H23">
        <v>3</v>
      </c>
      <c r="I23" t="s">
        <v>521</v>
      </c>
      <c r="J23" t="s">
        <v>6</v>
      </c>
      <c r="K23" t="s">
        <v>522</v>
      </c>
      <c r="L23">
        <v>1374</v>
      </c>
      <c r="N23">
        <v>1013</v>
      </c>
      <c r="O23" t="s">
        <v>523</v>
      </c>
      <c r="P23" t="s">
        <v>523</v>
      </c>
      <c r="Q23">
        <v>1</v>
      </c>
      <c r="X23">
        <v>4.25</v>
      </c>
      <c r="Y23">
        <v>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4.25</v>
      </c>
      <c r="AH23">
        <v>2</v>
      </c>
      <c r="AI23">
        <v>92876346</v>
      </c>
      <c r="AJ23">
        <v>30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ROW(Source!A41)</f>
        <v>41</v>
      </c>
      <c r="B24">
        <v>92876370</v>
      </c>
      <c r="C24">
        <v>92876357</v>
      </c>
      <c r="D24">
        <v>49510749</v>
      </c>
      <c r="E24">
        <v>70</v>
      </c>
      <c r="F24">
        <v>1</v>
      </c>
      <c r="G24">
        <v>1</v>
      </c>
      <c r="H24">
        <v>1</v>
      </c>
      <c r="I24" t="s">
        <v>551</v>
      </c>
      <c r="J24" t="s">
        <v>6</v>
      </c>
      <c r="K24" t="s">
        <v>552</v>
      </c>
      <c r="L24">
        <v>1191</v>
      </c>
      <c r="N24">
        <v>1013</v>
      </c>
      <c r="O24" t="s">
        <v>500</v>
      </c>
      <c r="P24" t="s">
        <v>500</v>
      </c>
      <c r="Q24">
        <v>1</v>
      </c>
      <c r="X24">
        <v>1.03</v>
      </c>
      <c r="Y24">
        <v>0</v>
      </c>
      <c r="Z24">
        <v>0</v>
      </c>
      <c r="AA24">
        <v>0</v>
      </c>
      <c r="AB24">
        <v>9.4</v>
      </c>
      <c r="AC24">
        <v>0</v>
      </c>
      <c r="AD24">
        <v>1</v>
      </c>
      <c r="AE24">
        <v>1</v>
      </c>
      <c r="AF24" t="s">
        <v>6</v>
      </c>
      <c r="AG24">
        <v>1.03</v>
      </c>
      <c r="AH24">
        <v>2</v>
      </c>
      <c r="AI24">
        <v>92876358</v>
      </c>
      <c r="AJ24">
        <v>31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ROW(Source!A41)</f>
        <v>41</v>
      </c>
      <c r="B25">
        <v>92876371</v>
      </c>
      <c r="C25">
        <v>92876357</v>
      </c>
      <c r="D25">
        <v>49510905</v>
      </c>
      <c r="E25">
        <v>70</v>
      </c>
      <c r="F25">
        <v>1</v>
      </c>
      <c r="G25">
        <v>1</v>
      </c>
      <c r="H25">
        <v>1</v>
      </c>
      <c r="I25" t="s">
        <v>553</v>
      </c>
      <c r="J25" t="s">
        <v>6</v>
      </c>
      <c r="K25" t="s">
        <v>554</v>
      </c>
      <c r="L25">
        <v>1191</v>
      </c>
      <c r="N25">
        <v>1013</v>
      </c>
      <c r="O25" t="s">
        <v>500</v>
      </c>
      <c r="P25" t="s">
        <v>500</v>
      </c>
      <c r="Q25">
        <v>1</v>
      </c>
      <c r="X25">
        <v>0.02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6</v>
      </c>
      <c r="AG25">
        <v>0.02</v>
      </c>
      <c r="AH25">
        <v>2</v>
      </c>
      <c r="AI25">
        <v>92876359</v>
      </c>
      <c r="AJ25">
        <v>32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ROW(Source!A41)</f>
        <v>41</v>
      </c>
      <c r="B26">
        <v>92876372</v>
      </c>
      <c r="C26">
        <v>92876357</v>
      </c>
      <c r="D26">
        <v>49672573</v>
      </c>
      <c r="E26">
        <v>1</v>
      </c>
      <c r="F26">
        <v>1</v>
      </c>
      <c r="G26">
        <v>1</v>
      </c>
      <c r="H26">
        <v>2</v>
      </c>
      <c r="I26" t="s">
        <v>555</v>
      </c>
      <c r="J26" t="s">
        <v>556</v>
      </c>
      <c r="K26" t="s">
        <v>557</v>
      </c>
      <c r="L26">
        <v>1367</v>
      </c>
      <c r="N26">
        <v>1011</v>
      </c>
      <c r="O26" t="s">
        <v>558</v>
      </c>
      <c r="P26" t="s">
        <v>558</v>
      </c>
      <c r="Q26">
        <v>1</v>
      </c>
      <c r="X26">
        <v>0.01</v>
      </c>
      <c r="Y26">
        <v>0</v>
      </c>
      <c r="Z26">
        <v>115.4</v>
      </c>
      <c r="AA26">
        <v>13.5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0.01</v>
      </c>
      <c r="AH26">
        <v>2</v>
      </c>
      <c r="AI26">
        <v>92876360</v>
      </c>
      <c r="AJ26">
        <v>33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ROW(Source!A41)</f>
        <v>41</v>
      </c>
      <c r="B27">
        <v>92876373</v>
      </c>
      <c r="C27">
        <v>92876357</v>
      </c>
      <c r="D27">
        <v>49673503</v>
      </c>
      <c r="E27">
        <v>1</v>
      </c>
      <c r="F27">
        <v>1</v>
      </c>
      <c r="G27">
        <v>1</v>
      </c>
      <c r="H27">
        <v>2</v>
      </c>
      <c r="I27" t="s">
        <v>559</v>
      </c>
      <c r="J27" t="s">
        <v>560</v>
      </c>
      <c r="K27" t="s">
        <v>561</v>
      </c>
      <c r="L27">
        <v>1367</v>
      </c>
      <c r="N27">
        <v>1011</v>
      </c>
      <c r="O27" t="s">
        <v>558</v>
      </c>
      <c r="P27" t="s">
        <v>558</v>
      </c>
      <c r="Q27">
        <v>1</v>
      </c>
      <c r="X27">
        <v>0.01</v>
      </c>
      <c r="Y27">
        <v>0</v>
      </c>
      <c r="Z27">
        <v>65.709999999999994</v>
      </c>
      <c r="AA27">
        <v>11.6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0.01</v>
      </c>
      <c r="AH27">
        <v>2</v>
      </c>
      <c r="AI27">
        <v>92876361</v>
      </c>
      <c r="AJ27">
        <v>34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ROW(Source!A41)</f>
        <v>41</v>
      </c>
      <c r="B28">
        <v>92876374</v>
      </c>
      <c r="C28">
        <v>92876357</v>
      </c>
      <c r="D28">
        <v>49523481</v>
      </c>
      <c r="E28">
        <v>1</v>
      </c>
      <c r="F28">
        <v>1</v>
      </c>
      <c r="G28">
        <v>1</v>
      </c>
      <c r="H28">
        <v>3</v>
      </c>
      <c r="I28" t="s">
        <v>562</v>
      </c>
      <c r="J28" t="s">
        <v>563</v>
      </c>
      <c r="K28" t="s">
        <v>564</v>
      </c>
      <c r="L28">
        <v>1346</v>
      </c>
      <c r="N28">
        <v>1009</v>
      </c>
      <c r="O28" t="s">
        <v>504</v>
      </c>
      <c r="P28" t="s">
        <v>504</v>
      </c>
      <c r="Q28">
        <v>1</v>
      </c>
      <c r="X28">
        <v>0.16</v>
      </c>
      <c r="Y28">
        <v>30.4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0.16</v>
      </c>
      <c r="AH28">
        <v>2</v>
      </c>
      <c r="AI28">
        <v>92876362</v>
      </c>
      <c r="AJ28">
        <v>35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ROW(Source!A41)</f>
        <v>41</v>
      </c>
      <c r="B29">
        <v>92876375</v>
      </c>
      <c r="C29">
        <v>92876357</v>
      </c>
      <c r="D29">
        <v>49523499</v>
      </c>
      <c r="E29">
        <v>1</v>
      </c>
      <c r="F29">
        <v>1</v>
      </c>
      <c r="G29">
        <v>1</v>
      </c>
      <c r="H29">
        <v>3</v>
      </c>
      <c r="I29" t="s">
        <v>565</v>
      </c>
      <c r="J29" t="s">
        <v>566</v>
      </c>
      <c r="K29" t="s">
        <v>567</v>
      </c>
      <c r="L29">
        <v>1302</v>
      </c>
      <c r="N29">
        <v>1003</v>
      </c>
      <c r="O29" t="s">
        <v>568</v>
      </c>
      <c r="P29" t="s">
        <v>568</v>
      </c>
      <c r="Q29">
        <v>10</v>
      </c>
      <c r="X29">
        <v>0.5</v>
      </c>
      <c r="Y29">
        <v>6.9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0.5</v>
      </c>
      <c r="AH29">
        <v>2</v>
      </c>
      <c r="AI29">
        <v>92876363</v>
      </c>
      <c r="AJ29">
        <v>36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ROW(Source!A41)</f>
        <v>41</v>
      </c>
      <c r="B30">
        <v>92876376</v>
      </c>
      <c r="C30">
        <v>92876357</v>
      </c>
      <c r="D30">
        <v>49554585</v>
      </c>
      <c r="E30">
        <v>1</v>
      </c>
      <c r="F30">
        <v>1</v>
      </c>
      <c r="G30">
        <v>1</v>
      </c>
      <c r="H30">
        <v>3</v>
      </c>
      <c r="I30" t="s">
        <v>569</v>
      </c>
      <c r="J30" t="s">
        <v>570</v>
      </c>
      <c r="K30" t="s">
        <v>571</v>
      </c>
      <c r="L30">
        <v>1346</v>
      </c>
      <c r="N30">
        <v>1009</v>
      </c>
      <c r="O30" t="s">
        <v>504</v>
      </c>
      <c r="P30" t="s">
        <v>504</v>
      </c>
      <c r="Q30">
        <v>1</v>
      </c>
      <c r="X30">
        <v>0.05</v>
      </c>
      <c r="Y30">
        <v>28.6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0.05</v>
      </c>
      <c r="AH30">
        <v>2</v>
      </c>
      <c r="AI30">
        <v>92876364</v>
      </c>
      <c r="AJ30">
        <v>37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ROW(Source!A41)</f>
        <v>41</v>
      </c>
      <c r="B31">
        <v>92876377</v>
      </c>
      <c r="C31">
        <v>92876357</v>
      </c>
      <c r="D31">
        <v>49515638</v>
      </c>
      <c r="E31">
        <v>70</v>
      </c>
      <c r="F31">
        <v>1</v>
      </c>
      <c r="G31">
        <v>1</v>
      </c>
      <c r="H31">
        <v>3</v>
      </c>
      <c r="I31" t="s">
        <v>521</v>
      </c>
      <c r="J31" t="s">
        <v>6</v>
      </c>
      <c r="K31" t="s">
        <v>522</v>
      </c>
      <c r="L31">
        <v>1374</v>
      </c>
      <c r="N31">
        <v>1013</v>
      </c>
      <c r="O31" t="s">
        <v>523</v>
      </c>
      <c r="P31" t="s">
        <v>523</v>
      </c>
      <c r="Q31">
        <v>1</v>
      </c>
      <c r="X31">
        <v>0.19</v>
      </c>
      <c r="Y31">
        <v>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0.19</v>
      </c>
      <c r="AH31">
        <v>2</v>
      </c>
      <c r="AI31">
        <v>92876365</v>
      </c>
      <c r="AJ31">
        <v>41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ROW(Source!A46)</f>
        <v>46</v>
      </c>
      <c r="B32">
        <v>92876392</v>
      </c>
      <c r="C32">
        <v>92876382</v>
      </c>
      <c r="D32">
        <v>49510853</v>
      </c>
      <c r="E32">
        <v>70</v>
      </c>
      <c r="F32">
        <v>1</v>
      </c>
      <c r="G32">
        <v>1</v>
      </c>
      <c r="H32">
        <v>1</v>
      </c>
      <c r="I32" t="s">
        <v>572</v>
      </c>
      <c r="J32" t="s">
        <v>6</v>
      </c>
      <c r="K32" t="s">
        <v>573</v>
      </c>
      <c r="L32">
        <v>1191</v>
      </c>
      <c r="N32">
        <v>1013</v>
      </c>
      <c r="O32" t="s">
        <v>500</v>
      </c>
      <c r="P32" t="s">
        <v>500</v>
      </c>
      <c r="Q32">
        <v>1</v>
      </c>
      <c r="X32">
        <v>2.81</v>
      </c>
      <c r="Y32">
        <v>0</v>
      </c>
      <c r="Z32">
        <v>0</v>
      </c>
      <c r="AA32">
        <v>0</v>
      </c>
      <c r="AB32">
        <v>14.06</v>
      </c>
      <c r="AC32">
        <v>0</v>
      </c>
      <c r="AD32">
        <v>1</v>
      </c>
      <c r="AE32">
        <v>1</v>
      </c>
      <c r="AF32" t="s">
        <v>6</v>
      </c>
      <c r="AG32">
        <v>2.81</v>
      </c>
      <c r="AH32">
        <v>2</v>
      </c>
      <c r="AI32">
        <v>92876383</v>
      </c>
      <c r="AJ32">
        <v>43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ROW(Source!A46)</f>
        <v>46</v>
      </c>
      <c r="B33">
        <v>92876393</v>
      </c>
      <c r="C33">
        <v>92876382</v>
      </c>
      <c r="D33">
        <v>49510905</v>
      </c>
      <c r="E33">
        <v>70</v>
      </c>
      <c r="F33">
        <v>1</v>
      </c>
      <c r="G33">
        <v>1</v>
      </c>
      <c r="H33">
        <v>1</v>
      </c>
      <c r="I33" t="s">
        <v>553</v>
      </c>
      <c r="J33" t="s">
        <v>6</v>
      </c>
      <c r="K33" t="s">
        <v>554</v>
      </c>
      <c r="L33">
        <v>1191</v>
      </c>
      <c r="N33">
        <v>1013</v>
      </c>
      <c r="O33" t="s">
        <v>500</v>
      </c>
      <c r="P33" t="s">
        <v>500</v>
      </c>
      <c r="Q33">
        <v>1</v>
      </c>
      <c r="X33">
        <v>0.35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6</v>
      </c>
      <c r="AG33">
        <v>0.35</v>
      </c>
      <c r="AH33">
        <v>2</v>
      </c>
      <c r="AI33">
        <v>92876384</v>
      </c>
      <c r="AJ33">
        <v>44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ROW(Source!A46)</f>
        <v>46</v>
      </c>
      <c r="B34">
        <v>92876394</v>
      </c>
      <c r="C34">
        <v>92876382</v>
      </c>
      <c r="D34">
        <v>49672756</v>
      </c>
      <c r="E34">
        <v>1</v>
      </c>
      <c r="F34">
        <v>1</v>
      </c>
      <c r="G34">
        <v>1</v>
      </c>
      <c r="H34">
        <v>2</v>
      </c>
      <c r="I34" t="s">
        <v>574</v>
      </c>
      <c r="J34" t="s">
        <v>575</v>
      </c>
      <c r="K34" t="s">
        <v>576</v>
      </c>
      <c r="L34">
        <v>1367</v>
      </c>
      <c r="N34">
        <v>1011</v>
      </c>
      <c r="O34" t="s">
        <v>558</v>
      </c>
      <c r="P34" t="s">
        <v>558</v>
      </c>
      <c r="Q34">
        <v>1</v>
      </c>
      <c r="X34">
        <v>0.35</v>
      </c>
      <c r="Y34">
        <v>0</v>
      </c>
      <c r="Z34">
        <v>243.49</v>
      </c>
      <c r="AA34">
        <v>13.5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0.35</v>
      </c>
      <c r="AH34">
        <v>2</v>
      </c>
      <c r="AI34">
        <v>92876385</v>
      </c>
      <c r="AJ34">
        <v>45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ROW(Source!A46)</f>
        <v>46</v>
      </c>
      <c r="B35">
        <v>92876395</v>
      </c>
      <c r="C35">
        <v>92876382</v>
      </c>
      <c r="D35">
        <v>49521565</v>
      </c>
      <c r="E35">
        <v>1</v>
      </c>
      <c r="F35">
        <v>1</v>
      </c>
      <c r="G35">
        <v>1</v>
      </c>
      <c r="H35">
        <v>3</v>
      </c>
      <c r="I35" t="s">
        <v>577</v>
      </c>
      <c r="J35" t="s">
        <v>578</v>
      </c>
      <c r="K35" t="s">
        <v>579</v>
      </c>
      <c r="L35">
        <v>1346</v>
      </c>
      <c r="N35">
        <v>1009</v>
      </c>
      <c r="O35" t="s">
        <v>504</v>
      </c>
      <c r="P35" t="s">
        <v>504</v>
      </c>
      <c r="Q35">
        <v>1</v>
      </c>
      <c r="X35">
        <v>1.2999999999999999E-3</v>
      </c>
      <c r="Y35">
        <v>38.89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1.2999999999999999E-3</v>
      </c>
      <c r="AH35">
        <v>2</v>
      </c>
      <c r="AI35">
        <v>92876386</v>
      </c>
      <c r="AJ35">
        <v>46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ROW(Source!A46)</f>
        <v>46</v>
      </c>
      <c r="B36">
        <v>92876396</v>
      </c>
      <c r="C36">
        <v>92876382</v>
      </c>
      <c r="D36">
        <v>49523215</v>
      </c>
      <c r="E36">
        <v>1</v>
      </c>
      <c r="F36">
        <v>1</v>
      </c>
      <c r="G36">
        <v>1</v>
      </c>
      <c r="H36">
        <v>3</v>
      </c>
      <c r="I36" t="s">
        <v>580</v>
      </c>
      <c r="J36" t="s">
        <v>581</v>
      </c>
      <c r="K36" t="s">
        <v>582</v>
      </c>
      <c r="L36">
        <v>1383</v>
      </c>
      <c r="N36">
        <v>1013</v>
      </c>
      <c r="O36" t="s">
        <v>583</v>
      </c>
      <c r="P36" t="s">
        <v>583</v>
      </c>
      <c r="Q36">
        <v>1</v>
      </c>
      <c r="X36">
        <v>0.1166</v>
      </c>
      <c r="Y36">
        <v>0.4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0.1166</v>
      </c>
      <c r="AH36">
        <v>2</v>
      </c>
      <c r="AI36">
        <v>92876387</v>
      </c>
      <c r="AJ36">
        <v>47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ROW(Source!A46)</f>
        <v>46</v>
      </c>
      <c r="B37">
        <v>92876397</v>
      </c>
      <c r="C37">
        <v>92876382</v>
      </c>
      <c r="D37">
        <v>49576202</v>
      </c>
      <c r="E37">
        <v>1</v>
      </c>
      <c r="F37">
        <v>1</v>
      </c>
      <c r="G37">
        <v>1</v>
      </c>
      <c r="H37">
        <v>3</v>
      </c>
      <c r="I37" t="s">
        <v>584</v>
      </c>
      <c r="J37" t="s">
        <v>585</v>
      </c>
      <c r="K37" t="s">
        <v>586</v>
      </c>
      <c r="L37">
        <v>1377</v>
      </c>
      <c r="N37">
        <v>1013</v>
      </c>
      <c r="O37" t="s">
        <v>125</v>
      </c>
      <c r="P37" t="s">
        <v>125</v>
      </c>
      <c r="Q37">
        <v>1</v>
      </c>
      <c r="X37">
        <v>1</v>
      </c>
      <c r="Y37">
        <v>204.87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1</v>
      </c>
      <c r="AH37">
        <v>2</v>
      </c>
      <c r="AI37">
        <v>92876388</v>
      </c>
      <c r="AJ37">
        <v>49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ROW(Source!A46)</f>
        <v>46</v>
      </c>
      <c r="B38">
        <v>92876398</v>
      </c>
      <c r="C38">
        <v>92876382</v>
      </c>
      <c r="D38">
        <v>49576317</v>
      </c>
      <c r="E38">
        <v>1</v>
      </c>
      <c r="F38">
        <v>1</v>
      </c>
      <c r="G38">
        <v>1</v>
      </c>
      <c r="H38">
        <v>3</v>
      </c>
      <c r="I38" t="s">
        <v>587</v>
      </c>
      <c r="J38" t="s">
        <v>588</v>
      </c>
      <c r="K38" t="s">
        <v>589</v>
      </c>
      <c r="L38">
        <v>1377</v>
      </c>
      <c r="N38">
        <v>1013</v>
      </c>
      <c r="O38" t="s">
        <v>125</v>
      </c>
      <c r="P38" t="s">
        <v>125</v>
      </c>
      <c r="Q38">
        <v>1</v>
      </c>
      <c r="X38">
        <v>2</v>
      </c>
      <c r="Y38">
        <v>54.59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2</v>
      </c>
      <c r="AH38">
        <v>2</v>
      </c>
      <c r="AI38">
        <v>92876389</v>
      </c>
      <c r="AJ38">
        <v>50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ROW(Source!A46)</f>
        <v>46</v>
      </c>
      <c r="B39">
        <v>92876399</v>
      </c>
      <c r="C39">
        <v>92876382</v>
      </c>
      <c r="D39">
        <v>49515638</v>
      </c>
      <c r="E39">
        <v>70</v>
      </c>
      <c r="F39">
        <v>1</v>
      </c>
      <c r="G39">
        <v>1</v>
      </c>
      <c r="H39">
        <v>3</v>
      </c>
      <c r="I39" t="s">
        <v>521</v>
      </c>
      <c r="J39" t="s">
        <v>6</v>
      </c>
      <c r="K39" t="s">
        <v>522</v>
      </c>
      <c r="L39">
        <v>1374</v>
      </c>
      <c r="N39">
        <v>1013</v>
      </c>
      <c r="O39" t="s">
        <v>523</v>
      </c>
      <c r="P39" t="s">
        <v>523</v>
      </c>
      <c r="Q39">
        <v>1</v>
      </c>
      <c r="X39">
        <v>0.79</v>
      </c>
      <c r="Y39">
        <v>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0.79</v>
      </c>
      <c r="AH39">
        <v>2</v>
      </c>
      <c r="AI39">
        <v>92876390</v>
      </c>
      <c r="AJ39">
        <v>51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ROW(Source!A83)</f>
        <v>83</v>
      </c>
      <c r="B40">
        <v>92876414</v>
      </c>
      <c r="C40">
        <v>92876401</v>
      </c>
      <c r="D40">
        <v>49510757</v>
      </c>
      <c r="E40">
        <v>70</v>
      </c>
      <c r="F40">
        <v>1</v>
      </c>
      <c r="G40">
        <v>1</v>
      </c>
      <c r="H40">
        <v>1</v>
      </c>
      <c r="I40" t="s">
        <v>498</v>
      </c>
      <c r="J40" t="s">
        <v>6</v>
      </c>
      <c r="K40" t="s">
        <v>499</v>
      </c>
      <c r="L40">
        <v>1191</v>
      </c>
      <c r="N40">
        <v>1013</v>
      </c>
      <c r="O40" t="s">
        <v>500</v>
      </c>
      <c r="P40" t="s">
        <v>500</v>
      </c>
      <c r="Q40">
        <v>1</v>
      </c>
      <c r="X40">
        <v>0.72</v>
      </c>
      <c r="Y40">
        <v>0</v>
      </c>
      <c r="Z40">
        <v>0</v>
      </c>
      <c r="AA40">
        <v>0</v>
      </c>
      <c r="AB40">
        <v>9.6199999999999992</v>
      </c>
      <c r="AC40">
        <v>0</v>
      </c>
      <c r="AD40">
        <v>1</v>
      </c>
      <c r="AE40">
        <v>1</v>
      </c>
      <c r="AF40" t="s">
        <v>6</v>
      </c>
      <c r="AG40">
        <v>0.72</v>
      </c>
      <c r="AH40">
        <v>2</v>
      </c>
      <c r="AI40">
        <v>92876402</v>
      </c>
      <c r="AJ40">
        <v>52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ROW(Source!A83)</f>
        <v>83</v>
      </c>
      <c r="B41">
        <v>92876415</v>
      </c>
      <c r="C41">
        <v>92876401</v>
      </c>
      <c r="D41">
        <v>49521849</v>
      </c>
      <c r="E41">
        <v>1</v>
      </c>
      <c r="F41">
        <v>1</v>
      </c>
      <c r="G41">
        <v>1</v>
      </c>
      <c r="H41">
        <v>3</v>
      </c>
      <c r="I41" t="s">
        <v>590</v>
      </c>
      <c r="J41" t="s">
        <v>591</v>
      </c>
      <c r="K41" t="s">
        <v>592</v>
      </c>
      <c r="L41">
        <v>1346</v>
      </c>
      <c r="N41">
        <v>1009</v>
      </c>
      <c r="O41" t="s">
        <v>504</v>
      </c>
      <c r="P41" t="s">
        <v>504</v>
      </c>
      <c r="Q41">
        <v>1</v>
      </c>
      <c r="X41">
        <v>0.01</v>
      </c>
      <c r="Y41">
        <v>27.74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0.01</v>
      </c>
      <c r="AH41">
        <v>2</v>
      </c>
      <c r="AI41">
        <v>92876403</v>
      </c>
      <c r="AJ41">
        <v>53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ROW(Source!A83)</f>
        <v>83</v>
      </c>
      <c r="B42">
        <v>92876416</v>
      </c>
      <c r="C42">
        <v>92876401</v>
      </c>
      <c r="D42">
        <v>49523464</v>
      </c>
      <c r="E42">
        <v>1</v>
      </c>
      <c r="F42">
        <v>1</v>
      </c>
      <c r="G42">
        <v>1</v>
      </c>
      <c r="H42">
        <v>3</v>
      </c>
      <c r="I42" t="s">
        <v>593</v>
      </c>
      <c r="J42" t="s">
        <v>594</v>
      </c>
      <c r="K42" t="s">
        <v>595</v>
      </c>
      <c r="L42">
        <v>1346</v>
      </c>
      <c r="N42">
        <v>1009</v>
      </c>
      <c r="O42" t="s">
        <v>504</v>
      </c>
      <c r="P42" t="s">
        <v>504</v>
      </c>
      <c r="Q42">
        <v>1</v>
      </c>
      <c r="X42">
        <v>0.01</v>
      </c>
      <c r="Y42">
        <v>39.020000000000003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0.01</v>
      </c>
      <c r="AH42">
        <v>2</v>
      </c>
      <c r="AI42">
        <v>92876404</v>
      </c>
      <c r="AJ42">
        <v>54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ROW(Source!A83)</f>
        <v>83</v>
      </c>
      <c r="B43">
        <v>92876417</v>
      </c>
      <c r="C43">
        <v>92876401</v>
      </c>
      <c r="D43">
        <v>49525618</v>
      </c>
      <c r="E43">
        <v>1</v>
      </c>
      <c r="F43">
        <v>1</v>
      </c>
      <c r="G43">
        <v>1</v>
      </c>
      <c r="H43">
        <v>3</v>
      </c>
      <c r="I43" t="s">
        <v>596</v>
      </c>
      <c r="J43" t="s">
        <v>597</v>
      </c>
      <c r="K43" t="s">
        <v>598</v>
      </c>
      <c r="L43">
        <v>1425</v>
      </c>
      <c r="N43">
        <v>1013</v>
      </c>
      <c r="O43" t="s">
        <v>79</v>
      </c>
      <c r="P43" t="s">
        <v>79</v>
      </c>
      <c r="Q43">
        <v>1</v>
      </c>
      <c r="X43">
        <v>0.02</v>
      </c>
      <c r="Y43">
        <v>83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0.02</v>
      </c>
      <c r="AH43">
        <v>2</v>
      </c>
      <c r="AI43">
        <v>92876405</v>
      </c>
      <c r="AJ43">
        <v>55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ROW(Source!A83)</f>
        <v>83</v>
      </c>
      <c r="B44">
        <v>92876418</v>
      </c>
      <c r="C44">
        <v>92876401</v>
      </c>
      <c r="D44">
        <v>49525767</v>
      </c>
      <c r="E44">
        <v>1</v>
      </c>
      <c r="F44">
        <v>1</v>
      </c>
      <c r="G44">
        <v>1</v>
      </c>
      <c r="H44">
        <v>3</v>
      </c>
      <c r="I44" t="s">
        <v>599</v>
      </c>
      <c r="J44" t="s">
        <v>600</v>
      </c>
      <c r="K44" t="s">
        <v>601</v>
      </c>
      <c r="L44">
        <v>1455</v>
      </c>
      <c r="N44">
        <v>1013</v>
      </c>
      <c r="O44" t="s">
        <v>88</v>
      </c>
      <c r="P44" t="s">
        <v>88</v>
      </c>
      <c r="Q44">
        <v>1</v>
      </c>
      <c r="X44">
        <v>0.2</v>
      </c>
      <c r="Y44">
        <v>22.61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0.2</v>
      </c>
      <c r="AH44">
        <v>2</v>
      </c>
      <c r="AI44">
        <v>92876406</v>
      </c>
      <c r="AJ44">
        <v>56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ROW(Source!A83)</f>
        <v>83</v>
      </c>
      <c r="B45">
        <v>92876419</v>
      </c>
      <c r="C45">
        <v>92876401</v>
      </c>
      <c r="D45">
        <v>49545860</v>
      </c>
      <c r="E45">
        <v>1</v>
      </c>
      <c r="F45">
        <v>1</v>
      </c>
      <c r="G45">
        <v>1</v>
      </c>
      <c r="H45">
        <v>3</v>
      </c>
      <c r="I45" t="s">
        <v>508</v>
      </c>
      <c r="J45" t="s">
        <v>509</v>
      </c>
      <c r="K45" t="s">
        <v>510</v>
      </c>
      <c r="L45">
        <v>1348</v>
      </c>
      <c r="N45">
        <v>1009</v>
      </c>
      <c r="O45" t="s">
        <v>511</v>
      </c>
      <c r="P45" t="s">
        <v>511</v>
      </c>
      <c r="Q45">
        <v>1000</v>
      </c>
      <c r="X45">
        <v>1.0000000000000001E-5</v>
      </c>
      <c r="Y45">
        <v>65750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1.0000000000000001E-5</v>
      </c>
      <c r="AH45">
        <v>2</v>
      </c>
      <c r="AI45">
        <v>92876407</v>
      </c>
      <c r="AJ45">
        <v>57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ROW(Source!A83)</f>
        <v>83</v>
      </c>
      <c r="B46">
        <v>92876420</v>
      </c>
      <c r="C46">
        <v>92876401</v>
      </c>
      <c r="D46">
        <v>49546737</v>
      </c>
      <c r="E46">
        <v>1</v>
      </c>
      <c r="F46">
        <v>1</v>
      </c>
      <c r="G46">
        <v>1</v>
      </c>
      <c r="H46">
        <v>3</v>
      </c>
      <c r="I46" t="s">
        <v>602</v>
      </c>
      <c r="J46" t="s">
        <v>603</v>
      </c>
      <c r="K46" t="s">
        <v>604</v>
      </c>
      <c r="L46">
        <v>1339</v>
      </c>
      <c r="N46">
        <v>1007</v>
      </c>
      <c r="O46" t="s">
        <v>605</v>
      </c>
      <c r="P46" t="s">
        <v>605</v>
      </c>
      <c r="Q46">
        <v>1</v>
      </c>
      <c r="X46">
        <v>1E-3</v>
      </c>
      <c r="Y46">
        <v>832.7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1E-3</v>
      </c>
      <c r="AH46">
        <v>2</v>
      </c>
      <c r="AI46">
        <v>92876408</v>
      </c>
      <c r="AJ46">
        <v>58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ROW(Source!A83)</f>
        <v>83</v>
      </c>
      <c r="B47">
        <v>92876421</v>
      </c>
      <c r="C47">
        <v>92876401</v>
      </c>
      <c r="D47">
        <v>49547093</v>
      </c>
      <c r="E47">
        <v>1</v>
      </c>
      <c r="F47">
        <v>1</v>
      </c>
      <c r="G47">
        <v>1</v>
      </c>
      <c r="H47">
        <v>3</v>
      </c>
      <c r="I47" t="s">
        <v>200</v>
      </c>
      <c r="J47" t="s">
        <v>202</v>
      </c>
      <c r="K47" t="s">
        <v>201</v>
      </c>
      <c r="L47">
        <v>1425</v>
      </c>
      <c r="N47">
        <v>1013</v>
      </c>
      <c r="O47" t="s">
        <v>79</v>
      </c>
      <c r="P47" t="s">
        <v>79</v>
      </c>
      <c r="Q47">
        <v>1</v>
      </c>
      <c r="X47">
        <v>0.01</v>
      </c>
      <c r="Y47">
        <v>216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0.01</v>
      </c>
      <c r="AH47">
        <v>2</v>
      </c>
      <c r="AI47">
        <v>92876409</v>
      </c>
      <c r="AJ47">
        <v>59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ROW(Source!A83)</f>
        <v>83</v>
      </c>
      <c r="B48">
        <v>92876422</v>
      </c>
      <c r="C48">
        <v>92876401</v>
      </c>
      <c r="D48">
        <v>49515633</v>
      </c>
      <c r="E48">
        <v>70</v>
      </c>
      <c r="F48">
        <v>1</v>
      </c>
      <c r="G48">
        <v>1</v>
      </c>
      <c r="H48">
        <v>3</v>
      </c>
      <c r="I48" t="s">
        <v>671</v>
      </c>
      <c r="J48" t="s">
        <v>6</v>
      </c>
      <c r="K48" t="s">
        <v>672</v>
      </c>
      <c r="L48">
        <v>1348</v>
      </c>
      <c r="N48">
        <v>1009</v>
      </c>
      <c r="O48" t="s">
        <v>511</v>
      </c>
      <c r="P48" t="s">
        <v>511</v>
      </c>
      <c r="Q48">
        <v>1000</v>
      </c>
      <c r="X48">
        <v>1E-3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6</v>
      </c>
      <c r="AG48">
        <v>1E-3</v>
      </c>
      <c r="AH48">
        <v>3</v>
      </c>
      <c r="AI48">
        <v>-1</v>
      </c>
      <c r="AJ48" t="s">
        <v>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ROW(Source!A83)</f>
        <v>83</v>
      </c>
      <c r="B49">
        <v>92876423</v>
      </c>
      <c r="C49">
        <v>92876401</v>
      </c>
      <c r="D49">
        <v>49515638</v>
      </c>
      <c r="E49">
        <v>70</v>
      </c>
      <c r="F49">
        <v>1</v>
      </c>
      <c r="G49">
        <v>1</v>
      </c>
      <c r="H49">
        <v>3</v>
      </c>
      <c r="I49" t="s">
        <v>521</v>
      </c>
      <c r="J49" t="s">
        <v>6</v>
      </c>
      <c r="K49" t="s">
        <v>522</v>
      </c>
      <c r="L49">
        <v>1374</v>
      </c>
      <c r="N49">
        <v>1013</v>
      </c>
      <c r="O49" t="s">
        <v>523</v>
      </c>
      <c r="P49" t="s">
        <v>523</v>
      </c>
      <c r="Q49">
        <v>1</v>
      </c>
      <c r="X49">
        <v>0.14000000000000001</v>
      </c>
      <c r="Y49">
        <v>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0.14000000000000001</v>
      </c>
      <c r="AH49">
        <v>2</v>
      </c>
      <c r="AI49">
        <v>92876411</v>
      </c>
      <c r="AJ49">
        <v>61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ROW(Source!A88)</f>
        <v>88</v>
      </c>
      <c r="B50">
        <v>92876433</v>
      </c>
      <c r="C50">
        <v>92876428</v>
      </c>
      <c r="D50">
        <v>49510765</v>
      </c>
      <c r="E50">
        <v>70</v>
      </c>
      <c r="F50">
        <v>1</v>
      </c>
      <c r="G50">
        <v>1</v>
      </c>
      <c r="H50">
        <v>1</v>
      </c>
      <c r="I50" t="s">
        <v>524</v>
      </c>
      <c r="J50" t="s">
        <v>6</v>
      </c>
      <c r="K50" t="s">
        <v>525</v>
      </c>
      <c r="L50">
        <v>1191</v>
      </c>
      <c r="N50">
        <v>1013</v>
      </c>
      <c r="O50" t="s">
        <v>500</v>
      </c>
      <c r="P50" t="s">
        <v>500</v>
      </c>
      <c r="Q50">
        <v>1</v>
      </c>
      <c r="X50">
        <v>3.84</v>
      </c>
      <c r="Y50">
        <v>0</v>
      </c>
      <c r="Z50">
        <v>0</v>
      </c>
      <c r="AA50">
        <v>0</v>
      </c>
      <c r="AB50">
        <v>9.76</v>
      </c>
      <c r="AC50">
        <v>0</v>
      </c>
      <c r="AD50">
        <v>1</v>
      </c>
      <c r="AE50">
        <v>1</v>
      </c>
      <c r="AF50" t="s">
        <v>6</v>
      </c>
      <c r="AG50">
        <v>3.84</v>
      </c>
      <c r="AH50">
        <v>2</v>
      </c>
      <c r="AI50">
        <v>92876431</v>
      </c>
      <c r="AJ50">
        <v>64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ROW(Source!A88)</f>
        <v>88</v>
      </c>
      <c r="B51">
        <v>92876434</v>
      </c>
      <c r="C51">
        <v>92876428</v>
      </c>
      <c r="D51">
        <v>49515638</v>
      </c>
      <c r="E51">
        <v>70</v>
      </c>
      <c r="F51">
        <v>1</v>
      </c>
      <c r="G51">
        <v>1</v>
      </c>
      <c r="H51">
        <v>3</v>
      </c>
      <c r="I51" t="s">
        <v>521</v>
      </c>
      <c r="J51" t="s">
        <v>6</v>
      </c>
      <c r="K51" t="s">
        <v>522</v>
      </c>
      <c r="L51">
        <v>1374</v>
      </c>
      <c r="N51">
        <v>1013</v>
      </c>
      <c r="O51" t="s">
        <v>523</v>
      </c>
      <c r="P51" t="s">
        <v>523</v>
      </c>
      <c r="Q51">
        <v>1</v>
      </c>
      <c r="X51">
        <v>0.75</v>
      </c>
      <c r="Y51">
        <v>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0.75</v>
      </c>
      <c r="AH51">
        <v>2</v>
      </c>
      <c r="AI51">
        <v>92876432</v>
      </c>
      <c r="AJ51">
        <v>67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ROW(Source!A91)</f>
        <v>91</v>
      </c>
      <c r="B52">
        <v>92876444</v>
      </c>
      <c r="C52">
        <v>92876437</v>
      </c>
      <c r="D52">
        <v>49510757</v>
      </c>
      <c r="E52">
        <v>70</v>
      </c>
      <c r="F52">
        <v>1</v>
      </c>
      <c r="G52">
        <v>1</v>
      </c>
      <c r="H52">
        <v>1</v>
      </c>
      <c r="I52" t="s">
        <v>498</v>
      </c>
      <c r="J52" t="s">
        <v>6</v>
      </c>
      <c r="K52" t="s">
        <v>499</v>
      </c>
      <c r="L52">
        <v>1191</v>
      </c>
      <c r="N52">
        <v>1013</v>
      </c>
      <c r="O52" t="s">
        <v>500</v>
      </c>
      <c r="P52" t="s">
        <v>500</v>
      </c>
      <c r="Q52">
        <v>1</v>
      </c>
      <c r="X52">
        <v>5</v>
      </c>
      <c r="Y52">
        <v>0</v>
      </c>
      <c r="Z52">
        <v>0</v>
      </c>
      <c r="AA52">
        <v>0</v>
      </c>
      <c r="AB52">
        <v>9.6199999999999992</v>
      </c>
      <c r="AC52">
        <v>0</v>
      </c>
      <c r="AD52">
        <v>1</v>
      </c>
      <c r="AE52">
        <v>1</v>
      </c>
      <c r="AF52" t="s">
        <v>6</v>
      </c>
      <c r="AG52">
        <v>5</v>
      </c>
      <c r="AH52">
        <v>2</v>
      </c>
      <c r="AI52">
        <v>92876438</v>
      </c>
      <c r="AJ52">
        <v>68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ROW(Source!A91)</f>
        <v>91</v>
      </c>
      <c r="B53">
        <v>92876445</v>
      </c>
      <c r="C53">
        <v>92876437</v>
      </c>
      <c r="D53">
        <v>49523482</v>
      </c>
      <c r="E53">
        <v>1</v>
      </c>
      <c r="F53">
        <v>1</v>
      </c>
      <c r="G53">
        <v>1</v>
      </c>
      <c r="H53">
        <v>3</v>
      </c>
      <c r="I53" t="s">
        <v>501</v>
      </c>
      <c r="J53" t="s">
        <v>502</v>
      </c>
      <c r="K53" t="s">
        <v>503</v>
      </c>
      <c r="L53">
        <v>1346</v>
      </c>
      <c r="N53">
        <v>1009</v>
      </c>
      <c r="O53" t="s">
        <v>504</v>
      </c>
      <c r="P53" t="s">
        <v>504</v>
      </c>
      <c r="Q53">
        <v>1</v>
      </c>
      <c r="X53">
        <v>1.6E-2</v>
      </c>
      <c r="Y53">
        <v>91.29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1.6E-2</v>
      </c>
      <c r="AH53">
        <v>2</v>
      </c>
      <c r="AI53">
        <v>92876439</v>
      </c>
      <c r="AJ53">
        <v>69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ROW(Source!A91)</f>
        <v>91</v>
      </c>
      <c r="B54">
        <v>92876446</v>
      </c>
      <c r="C54">
        <v>92876437</v>
      </c>
      <c r="D54">
        <v>49545860</v>
      </c>
      <c r="E54">
        <v>1</v>
      </c>
      <c r="F54">
        <v>1</v>
      </c>
      <c r="G54">
        <v>1</v>
      </c>
      <c r="H54">
        <v>3</v>
      </c>
      <c r="I54" t="s">
        <v>508</v>
      </c>
      <c r="J54" t="s">
        <v>509</v>
      </c>
      <c r="K54" t="s">
        <v>510</v>
      </c>
      <c r="L54">
        <v>1348</v>
      </c>
      <c r="N54">
        <v>1009</v>
      </c>
      <c r="O54" t="s">
        <v>511</v>
      </c>
      <c r="P54" t="s">
        <v>511</v>
      </c>
      <c r="Q54">
        <v>1000</v>
      </c>
      <c r="X54">
        <v>3.0000000000000001E-5</v>
      </c>
      <c r="Y54">
        <v>65750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3.0000000000000001E-5</v>
      </c>
      <c r="AH54">
        <v>2</v>
      </c>
      <c r="AI54">
        <v>92876440</v>
      </c>
      <c r="AJ54">
        <v>70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ROW(Source!A91)</f>
        <v>91</v>
      </c>
      <c r="B55">
        <v>92876447</v>
      </c>
      <c r="C55">
        <v>92876437</v>
      </c>
      <c r="D55">
        <v>49515638</v>
      </c>
      <c r="E55">
        <v>70</v>
      </c>
      <c r="F55">
        <v>1</v>
      </c>
      <c r="G55">
        <v>1</v>
      </c>
      <c r="H55">
        <v>3</v>
      </c>
      <c r="I55" t="s">
        <v>521</v>
      </c>
      <c r="J55" t="s">
        <v>6</v>
      </c>
      <c r="K55" t="s">
        <v>522</v>
      </c>
      <c r="L55">
        <v>1374</v>
      </c>
      <c r="N55">
        <v>1013</v>
      </c>
      <c r="O55" t="s">
        <v>523</v>
      </c>
      <c r="P55" t="s">
        <v>523</v>
      </c>
      <c r="Q55">
        <v>1</v>
      </c>
      <c r="X55">
        <v>0.96</v>
      </c>
      <c r="Y55">
        <v>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0.96</v>
      </c>
      <c r="AH55">
        <v>2</v>
      </c>
      <c r="AI55">
        <v>92876441</v>
      </c>
      <c r="AJ55">
        <v>71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ROW(Source!A94)</f>
        <v>94</v>
      </c>
      <c r="B56">
        <v>92876458</v>
      </c>
      <c r="C56">
        <v>92876450</v>
      </c>
      <c r="D56">
        <v>49510775</v>
      </c>
      <c r="E56">
        <v>70</v>
      </c>
      <c r="F56">
        <v>1</v>
      </c>
      <c r="G56">
        <v>1</v>
      </c>
      <c r="H56">
        <v>1</v>
      </c>
      <c r="I56" t="s">
        <v>606</v>
      </c>
      <c r="J56" t="s">
        <v>6</v>
      </c>
      <c r="K56" t="s">
        <v>607</v>
      </c>
      <c r="L56">
        <v>1191</v>
      </c>
      <c r="N56">
        <v>1013</v>
      </c>
      <c r="O56" t="s">
        <v>500</v>
      </c>
      <c r="P56" t="s">
        <v>500</v>
      </c>
      <c r="Q56">
        <v>1</v>
      </c>
      <c r="X56">
        <v>5.76</v>
      </c>
      <c r="Y56">
        <v>0</v>
      </c>
      <c r="Z56">
        <v>0</v>
      </c>
      <c r="AA56">
        <v>0</v>
      </c>
      <c r="AB56">
        <v>10.35</v>
      </c>
      <c r="AC56">
        <v>0</v>
      </c>
      <c r="AD56">
        <v>1</v>
      </c>
      <c r="AE56">
        <v>1</v>
      </c>
      <c r="AF56" t="s">
        <v>6</v>
      </c>
      <c r="AG56">
        <v>5.76</v>
      </c>
      <c r="AH56">
        <v>2</v>
      </c>
      <c r="AI56">
        <v>92876451</v>
      </c>
      <c r="AJ56">
        <v>74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ROW(Source!A94)</f>
        <v>94</v>
      </c>
      <c r="B57">
        <v>92876459</v>
      </c>
      <c r="C57">
        <v>92876450</v>
      </c>
      <c r="D57">
        <v>49521849</v>
      </c>
      <c r="E57">
        <v>1</v>
      </c>
      <c r="F57">
        <v>1</v>
      </c>
      <c r="G57">
        <v>1</v>
      </c>
      <c r="H57">
        <v>3</v>
      </c>
      <c r="I57" t="s">
        <v>590</v>
      </c>
      <c r="J57" t="s">
        <v>591</v>
      </c>
      <c r="K57" t="s">
        <v>592</v>
      </c>
      <c r="L57">
        <v>1346</v>
      </c>
      <c r="N57">
        <v>1009</v>
      </c>
      <c r="O57" t="s">
        <v>504</v>
      </c>
      <c r="P57" t="s">
        <v>504</v>
      </c>
      <c r="Q57">
        <v>1</v>
      </c>
      <c r="X57">
        <v>3.8E-3</v>
      </c>
      <c r="Y57">
        <v>27.74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3.8E-3</v>
      </c>
      <c r="AH57">
        <v>2</v>
      </c>
      <c r="AI57">
        <v>92876452</v>
      </c>
      <c r="AJ57">
        <v>75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ROW(Source!A94)</f>
        <v>94</v>
      </c>
      <c r="B58">
        <v>92876460</v>
      </c>
      <c r="C58">
        <v>92876450</v>
      </c>
      <c r="D58">
        <v>49525618</v>
      </c>
      <c r="E58">
        <v>1</v>
      </c>
      <c r="F58">
        <v>1</v>
      </c>
      <c r="G58">
        <v>1</v>
      </c>
      <c r="H58">
        <v>3</v>
      </c>
      <c r="I58" t="s">
        <v>596</v>
      </c>
      <c r="J58" t="s">
        <v>597</v>
      </c>
      <c r="K58" t="s">
        <v>598</v>
      </c>
      <c r="L58">
        <v>1425</v>
      </c>
      <c r="N58">
        <v>1013</v>
      </c>
      <c r="O58" t="s">
        <v>79</v>
      </c>
      <c r="P58" t="s">
        <v>79</v>
      </c>
      <c r="Q58">
        <v>1</v>
      </c>
      <c r="X58">
        <v>0.04</v>
      </c>
      <c r="Y58">
        <v>83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0.04</v>
      </c>
      <c r="AH58">
        <v>2</v>
      </c>
      <c r="AI58">
        <v>92876453</v>
      </c>
      <c r="AJ58">
        <v>76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ROW(Source!A94)</f>
        <v>94</v>
      </c>
      <c r="B59">
        <v>92876461</v>
      </c>
      <c r="C59">
        <v>92876450</v>
      </c>
      <c r="D59">
        <v>49527696</v>
      </c>
      <c r="E59">
        <v>1</v>
      </c>
      <c r="F59">
        <v>1</v>
      </c>
      <c r="G59">
        <v>1</v>
      </c>
      <c r="H59">
        <v>3</v>
      </c>
      <c r="I59" t="s">
        <v>529</v>
      </c>
      <c r="J59" t="s">
        <v>530</v>
      </c>
      <c r="K59" t="s">
        <v>531</v>
      </c>
      <c r="L59">
        <v>1348</v>
      </c>
      <c r="N59">
        <v>1009</v>
      </c>
      <c r="O59" t="s">
        <v>511</v>
      </c>
      <c r="P59" t="s">
        <v>511</v>
      </c>
      <c r="Q59">
        <v>1000</v>
      </c>
      <c r="X59">
        <v>2.0000000000000002E-5</v>
      </c>
      <c r="Y59">
        <v>729.98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2.0000000000000002E-5</v>
      </c>
      <c r="AH59">
        <v>2</v>
      </c>
      <c r="AI59">
        <v>92876454</v>
      </c>
      <c r="AJ59">
        <v>77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ROW(Source!A94)</f>
        <v>94</v>
      </c>
      <c r="B60">
        <v>92876462</v>
      </c>
      <c r="C60">
        <v>92876450</v>
      </c>
      <c r="D60">
        <v>49545860</v>
      </c>
      <c r="E60">
        <v>1</v>
      </c>
      <c r="F60">
        <v>1</v>
      </c>
      <c r="G60">
        <v>1</v>
      </c>
      <c r="H60">
        <v>3</v>
      </c>
      <c r="I60" t="s">
        <v>508</v>
      </c>
      <c r="J60" t="s">
        <v>509</v>
      </c>
      <c r="K60" t="s">
        <v>510</v>
      </c>
      <c r="L60">
        <v>1348</v>
      </c>
      <c r="N60">
        <v>1009</v>
      </c>
      <c r="O60" t="s">
        <v>511</v>
      </c>
      <c r="P60" t="s">
        <v>511</v>
      </c>
      <c r="Q60">
        <v>1000</v>
      </c>
      <c r="X60">
        <v>4.0000000000000003E-5</v>
      </c>
      <c r="Y60">
        <v>65750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4.0000000000000003E-5</v>
      </c>
      <c r="AH60">
        <v>2</v>
      </c>
      <c r="AI60">
        <v>92876455</v>
      </c>
      <c r="AJ60">
        <v>78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ROW(Source!A94)</f>
        <v>94</v>
      </c>
      <c r="B61">
        <v>92876463</v>
      </c>
      <c r="C61">
        <v>92876450</v>
      </c>
      <c r="D61">
        <v>49515638</v>
      </c>
      <c r="E61">
        <v>70</v>
      </c>
      <c r="F61">
        <v>1</v>
      </c>
      <c r="G61">
        <v>1</v>
      </c>
      <c r="H61">
        <v>3</v>
      </c>
      <c r="I61" t="s">
        <v>521</v>
      </c>
      <c r="J61" t="s">
        <v>6</v>
      </c>
      <c r="K61" t="s">
        <v>522</v>
      </c>
      <c r="L61">
        <v>1374</v>
      </c>
      <c r="N61">
        <v>1013</v>
      </c>
      <c r="O61" t="s">
        <v>523</v>
      </c>
      <c r="P61" t="s">
        <v>523</v>
      </c>
      <c r="Q61">
        <v>1</v>
      </c>
      <c r="X61">
        <v>1.19</v>
      </c>
      <c r="Y61">
        <v>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1.19</v>
      </c>
      <c r="AH61">
        <v>2</v>
      </c>
      <c r="AI61">
        <v>92876456</v>
      </c>
      <c r="AJ61">
        <v>80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ROW(Source!A96)</f>
        <v>96</v>
      </c>
      <c r="B62">
        <v>92876479</v>
      </c>
      <c r="C62">
        <v>92876465</v>
      </c>
      <c r="D62">
        <v>49510767</v>
      </c>
      <c r="E62">
        <v>70</v>
      </c>
      <c r="F62">
        <v>1</v>
      </c>
      <c r="G62">
        <v>1</v>
      </c>
      <c r="H62">
        <v>1</v>
      </c>
      <c r="I62" t="s">
        <v>535</v>
      </c>
      <c r="J62" t="s">
        <v>6</v>
      </c>
      <c r="K62" t="s">
        <v>536</v>
      </c>
      <c r="L62">
        <v>1191</v>
      </c>
      <c r="N62">
        <v>1013</v>
      </c>
      <c r="O62" t="s">
        <v>500</v>
      </c>
      <c r="P62" t="s">
        <v>500</v>
      </c>
      <c r="Q62">
        <v>1</v>
      </c>
      <c r="X62">
        <v>2.06</v>
      </c>
      <c r="Y62">
        <v>0</v>
      </c>
      <c r="Z62">
        <v>0</v>
      </c>
      <c r="AA62">
        <v>0</v>
      </c>
      <c r="AB62">
        <v>9.92</v>
      </c>
      <c r="AC62">
        <v>0</v>
      </c>
      <c r="AD62">
        <v>1</v>
      </c>
      <c r="AE62">
        <v>1</v>
      </c>
      <c r="AF62" t="s">
        <v>6</v>
      </c>
      <c r="AG62">
        <v>2.06</v>
      </c>
      <c r="AH62">
        <v>2</v>
      </c>
      <c r="AI62">
        <v>92876467</v>
      </c>
      <c r="AJ62">
        <v>81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ROW(Source!A96)</f>
        <v>96</v>
      </c>
      <c r="B63">
        <v>92876480</v>
      </c>
      <c r="C63">
        <v>92876465</v>
      </c>
      <c r="D63">
        <v>49510905</v>
      </c>
      <c r="E63">
        <v>70</v>
      </c>
      <c r="F63">
        <v>1</v>
      </c>
      <c r="G63">
        <v>1</v>
      </c>
      <c r="H63">
        <v>1</v>
      </c>
      <c r="I63" t="s">
        <v>553</v>
      </c>
      <c r="J63" t="s">
        <v>6</v>
      </c>
      <c r="K63" t="s">
        <v>554</v>
      </c>
      <c r="L63">
        <v>1191</v>
      </c>
      <c r="N63">
        <v>1013</v>
      </c>
      <c r="O63" t="s">
        <v>500</v>
      </c>
      <c r="P63" t="s">
        <v>500</v>
      </c>
      <c r="Q63">
        <v>1</v>
      </c>
      <c r="X63">
        <v>0.31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6</v>
      </c>
      <c r="AG63">
        <v>0.31</v>
      </c>
      <c r="AH63">
        <v>2</v>
      </c>
      <c r="AI63">
        <v>92876468</v>
      </c>
      <c r="AJ63">
        <v>82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ROW(Source!A96)</f>
        <v>96</v>
      </c>
      <c r="B64">
        <v>92876481</v>
      </c>
      <c r="C64">
        <v>92876465</v>
      </c>
      <c r="D64">
        <v>49672451</v>
      </c>
      <c r="E64">
        <v>1</v>
      </c>
      <c r="F64">
        <v>1</v>
      </c>
      <c r="G64">
        <v>1</v>
      </c>
      <c r="H64">
        <v>2</v>
      </c>
      <c r="I64" t="s">
        <v>608</v>
      </c>
      <c r="J64" t="s">
        <v>609</v>
      </c>
      <c r="K64" t="s">
        <v>610</v>
      </c>
      <c r="L64">
        <v>1367</v>
      </c>
      <c r="N64">
        <v>1011</v>
      </c>
      <c r="O64" t="s">
        <v>558</v>
      </c>
      <c r="P64" t="s">
        <v>558</v>
      </c>
      <c r="Q64">
        <v>1</v>
      </c>
      <c r="X64">
        <v>0.19</v>
      </c>
      <c r="Y64">
        <v>0</v>
      </c>
      <c r="Z64">
        <v>2.99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0.19</v>
      </c>
      <c r="AH64">
        <v>2</v>
      </c>
      <c r="AI64">
        <v>92876469</v>
      </c>
      <c r="AJ64">
        <v>83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ROW(Source!A96)</f>
        <v>96</v>
      </c>
      <c r="B65">
        <v>92876482</v>
      </c>
      <c r="C65">
        <v>92876465</v>
      </c>
      <c r="D65">
        <v>49672573</v>
      </c>
      <c r="E65">
        <v>1</v>
      </c>
      <c r="F65">
        <v>1</v>
      </c>
      <c r="G65">
        <v>1</v>
      </c>
      <c r="H65">
        <v>2</v>
      </c>
      <c r="I65" t="s">
        <v>555</v>
      </c>
      <c r="J65" t="s">
        <v>556</v>
      </c>
      <c r="K65" t="s">
        <v>557</v>
      </c>
      <c r="L65">
        <v>1367</v>
      </c>
      <c r="N65">
        <v>1011</v>
      </c>
      <c r="O65" t="s">
        <v>558</v>
      </c>
      <c r="P65" t="s">
        <v>558</v>
      </c>
      <c r="Q65">
        <v>1</v>
      </c>
      <c r="X65">
        <v>0.06</v>
      </c>
      <c r="Y65">
        <v>0</v>
      </c>
      <c r="Z65">
        <v>115.4</v>
      </c>
      <c r="AA65">
        <v>13.5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0.06</v>
      </c>
      <c r="AH65">
        <v>2</v>
      </c>
      <c r="AI65">
        <v>92876470</v>
      </c>
      <c r="AJ65">
        <v>84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ROW(Source!A96)</f>
        <v>96</v>
      </c>
      <c r="B66">
        <v>92876483</v>
      </c>
      <c r="C66">
        <v>92876465</v>
      </c>
      <c r="D66">
        <v>49673503</v>
      </c>
      <c r="E66">
        <v>1</v>
      </c>
      <c r="F66">
        <v>1</v>
      </c>
      <c r="G66">
        <v>1</v>
      </c>
      <c r="H66">
        <v>2</v>
      </c>
      <c r="I66" t="s">
        <v>559</v>
      </c>
      <c r="J66" t="s">
        <v>560</v>
      </c>
      <c r="K66" t="s">
        <v>561</v>
      </c>
      <c r="L66">
        <v>1367</v>
      </c>
      <c r="N66">
        <v>1011</v>
      </c>
      <c r="O66" t="s">
        <v>558</v>
      </c>
      <c r="P66" t="s">
        <v>558</v>
      </c>
      <c r="Q66">
        <v>1</v>
      </c>
      <c r="X66">
        <v>0.06</v>
      </c>
      <c r="Y66">
        <v>0</v>
      </c>
      <c r="Z66">
        <v>65.709999999999994</v>
      </c>
      <c r="AA66">
        <v>11.6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0.06</v>
      </c>
      <c r="AH66">
        <v>2</v>
      </c>
      <c r="AI66">
        <v>92876471</v>
      </c>
      <c r="AJ66">
        <v>85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ROW(Source!A96)</f>
        <v>96</v>
      </c>
      <c r="B67">
        <v>92876484</v>
      </c>
      <c r="C67">
        <v>92876465</v>
      </c>
      <c r="D67">
        <v>49673715</v>
      </c>
      <c r="E67">
        <v>1</v>
      </c>
      <c r="F67">
        <v>1</v>
      </c>
      <c r="G67">
        <v>1</v>
      </c>
      <c r="H67">
        <v>2</v>
      </c>
      <c r="I67" t="s">
        <v>611</v>
      </c>
      <c r="J67" t="s">
        <v>612</v>
      </c>
      <c r="K67" t="s">
        <v>613</v>
      </c>
      <c r="L67">
        <v>1367</v>
      </c>
      <c r="N67">
        <v>1011</v>
      </c>
      <c r="O67" t="s">
        <v>558</v>
      </c>
      <c r="P67" t="s">
        <v>558</v>
      </c>
      <c r="Q67">
        <v>1</v>
      </c>
      <c r="X67">
        <v>0.61</v>
      </c>
      <c r="Y67">
        <v>0</v>
      </c>
      <c r="Z67">
        <v>8.1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0.61</v>
      </c>
      <c r="AH67">
        <v>2</v>
      </c>
      <c r="AI67">
        <v>92876472</v>
      </c>
      <c r="AJ67">
        <v>86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ROW(Source!A96)</f>
        <v>96</v>
      </c>
      <c r="B68">
        <v>92876485</v>
      </c>
      <c r="C68">
        <v>92876465</v>
      </c>
      <c r="D68">
        <v>49673729</v>
      </c>
      <c r="E68">
        <v>1</v>
      </c>
      <c r="F68">
        <v>1</v>
      </c>
      <c r="G68">
        <v>1</v>
      </c>
      <c r="H68">
        <v>2</v>
      </c>
      <c r="I68" t="s">
        <v>614</v>
      </c>
      <c r="J68" t="s">
        <v>615</v>
      </c>
      <c r="K68" t="s">
        <v>616</v>
      </c>
      <c r="L68">
        <v>1367</v>
      </c>
      <c r="N68">
        <v>1011</v>
      </c>
      <c r="O68" t="s">
        <v>558</v>
      </c>
      <c r="P68" t="s">
        <v>558</v>
      </c>
      <c r="Q68">
        <v>1</v>
      </c>
      <c r="X68">
        <v>0.19</v>
      </c>
      <c r="Y68">
        <v>0</v>
      </c>
      <c r="Z68">
        <v>90</v>
      </c>
      <c r="AA68">
        <v>10.06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0.19</v>
      </c>
      <c r="AH68">
        <v>2</v>
      </c>
      <c r="AI68">
        <v>92876473</v>
      </c>
      <c r="AJ68">
        <v>87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ROW(Source!A96)</f>
        <v>96</v>
      </c>
      <c r="B69">
        <v>92876486</v>
      </c>
      <c r="C69">
        <v>92876465</v>
      </c>
      <c r="D69">
        <v>49524290</v>
      </c>
      <c r="E69">
        <v>1</v>
      </c>
      <c r="F69">
        <v>1</v>
      </c>
      <c r="G69">
        <v>1</v>
      </c>
      <c r="H69">
        <v>3</v>
      </c>
      <c r="I69" t="s">
        <v>617</v>
      </c>
      <c r="J69" t="s">
        <v>618</v>
      </c>
      <c r="K69" t="s">
        <v>619</v>
      </c>
      <c r="L69">
        <v>1346</v>
      </c>
      <c r="N69">
        <v>1009</v>
      </c>
      <c r="O69" t="s">
        <v>504</v>
      </c>
      <c r="P69" t="s">
        <v>504</v>
      </c>
      <c r="Q69">
        <v>1</v>
      </c>
      <c r="X69">
        <v>0.1</v>
      </c>
      <c r="Y69">
        <v>10.57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0.1</v>
      </c>
      <c r="AH69">
        <v>2</v>
      </c>
      <c r="AI69">
        <v>92876474</v>
      </c>
      <c r="AJ69">
        <v>88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ROW(Source!A96)</f>
        <v>96</v>
      </c>
      <c r="B70">
        <v>92876487</v>
      </c>
      <c r="C70">
        <v>92876465</v>
      </c>
      <c r="D70">
        <v>49525488</v>
      </c>
      <c r="E70">
        <v>1</v>
      </c>
      <c r="F70">
        <v>1</v>
      </c>
      <c r="G70">
        <v>1</v>
      </c>
      <c r="H70">
        <v>3</v>
      </c>
      <c r="I70" t="s">
        <v>620</v>
      </c>
      <c r="J70" t="s">
        <v>621</v>
      </c>
      <c r="K70" t="s">
        <v>622</v>
      </c>
      <c r="L70">
        <v>1346</v>
      </c>
      <c r="N70">
        <v>1009</v>
      </c>
      <c r="O70" t="s">
        <v>504</v>
      </c>
      <c r="P70" t="s">
        <v>504</v>
      </c>
      <c r="Q70">
        <v>1</v>
      </c>
      <c r="X70">
        <v>0.1</v>
      </c>
      <c r="Y70">
        <v>9.0399999999999991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0.1</v>
      </c>
      <c r="AH70">
        <v>2</v>
      </c>
      <c r="AI70">
        <v>92876475</v>
      </c>
      <c r="AJ70">
        <v>89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ROW(Source!A96)</f>
        <v>96</v>
      </c>
      <c r="B71">
        <v>92876488</v>
      </c>
      <c r="C71">
        <v>92876465</v>
      </c>
      <c r="D71">
        <v>49554585</v>
      </c>
      <c r="E71">
        <v>1</v>
      </c>
      <c r="F71">
        <v>1</v>
      </c>
      <c r="G71">
        <v>1</v>
      </c>
      <c r="H71">
        <v>3</v>
      </c>
      <c r="I71" t="s">
        <v>569</v>
      </c>
      <c r="J71" t="s">
        <v>570</v>
      </c>
      <c r="K71" t="s">
        <v>571</v>
      </c>
      <c r="L71">
        <v>1346</v>
      </c>
      <c r="N71">
        <v>1009</v>
      </c>
      <c r="O71" t="s">
        <v>504</v>
      </c>
      <c r="P71" t="s">
        <v>504</v>
      </c>
      <c r="Q71">
        <v>1</v>
      </c>
      <c r="X71">
        <v>0.02</v>
      </c>
      <c r="Y71">
        <v>28.6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0.02</v>
      </c>
      <c r="AH71">
        <v>2</v>
      </c>
      <c r="AI71">
        <v>92876476</v>
      </c>
      <c r="AJ71">
        <v>90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ROW(Source!A96)</f>
        <v>96</v>
      </c>
      <c r="B72">
        <v>92876489</v>
      </c>
      <c r="C72">
        <v>92876465</v>
      </c>
      <c r="D72">
        <v>49515638</v>
      </c>
      <c r="E72">
        <v>70</v>
      </c>
      <c r="F72">
        <v>1</v>
      </c>
      <c r="G72">
        <v>1</v>
      </c>
      <c r="H72">
        <v>3</v>
      </c>
      <c r="I72" t="s">
        <v>521</v>
      </c>
      <c r="J72" t="s">
        <v>6</v>
      </c>
      <c r="K72" t="s">
        <v>522</v>
      </c>
      <c r="L72">
        <v>1374</v>
      </c>
      <c r="N72">
        <v>1013</v>
      </c>
      <c r="O72" t="s">
        <v>523</v>
      </c>
      <c r="P72" t="s">
        <v>523</v>
      </c>
      <c r="Q72">
        <v>1</v>
      </c>
      <c r="X72">
        <v>0.41</v>
      </c>
      <c r="Y72">
        <v>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0.41</v>
      </c>
      <c r="AH72">
        <v>2</v>
      </c>
      <c r="AI72">
        <v>92876477</v>
      </c>
      <c r="AJ72">
        <v>93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ROW(Source!A99)</f>
        <v>99</v>
      </c>
      <c r="B73">
        <v>92876508</v>
      </c>
      <c r="C73">
        <v>92876492</v>
      </c>
      <c r="D73">
        <v>49510749</v>
      </c>
      <c r="E73">
        <v>70</v>
      </c>
      <c r="F73">
        <v>1</v>
      </c>
      <c r="G73">
        <v>1</v>
      </c>
      <c r="H73">
        <v>1</v>
      </c>
      <c r="I73" t="s">
        <v>551</v>
      </c>
      <c r="J73" t="s">
        <v>6</v>
      </c>
      <c r="K73" t="s">
        <v>552</v>
      </c>
      <c r="L73">
        <v>1191</v>
      </c>
      <c r="N73">
        <v>1013</v>
      </c>
      <c r="O73" t="s">
        <v>500</v>
      </c>
      <c r="P73" t="s">
        <v>500</v>
      </c>
      <c r="Q73">
        <v>1</v>
      </c>
      <c r="X73">
        <v>1.03</v>
      </c>
      <c r="Y73">
        <v>0</v>
      </c>
      <c r="Z73">
        <v>0</v>
      </c>
      <c r="AA73">
        <v>0</v>
      </c>
      <c r="AB73">
        <v>9.4</v>
      </c>
      <c r="AC73">
        <v>0</v>
      </c>
      <c r="AD73">
        <v>1</v>
      </c>
      <c r="AE73">
        <v>1</v>
      </c>
      <c r="AF73" t="s">
        <v>6</v>
      </c>
      <c r="AG73">
        <v>1.03</v>
      </c>
      <c r="AH73">
        <v>2</v>
      </c>
      <c r="AI73">
        <v>92876494</v>
      </c>
      <c r="AJ73">
        <v>94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ROW(Source!A99)</f>
        <v>99</v>
      </c>
      <c r="B74">
        <v>92876509</v>
      </c>
      <c r="C74">
        <v>92876492</v>
      </c>
      <c r="D74">
        <v>49510905</v>
      </c>
      <c r="E74">
        <v>70</v>
      </c>
      <c r="F74">
        <v>1</v>
      </c>
      <c r="G74">
        <v>1</v>
      </c>
      <c r="H74">
        <v>1</v>
      </c>
      <c r="I74" t="s">
        <v>553</v>
      </c>
      <c r="J74" t="s">
        <v>6</v>
      </c>
      <c r="K74" t="s">
        <v>554</v>
      </c>
      <c r="L74">
        <v>1191</v>
      </c>
      <c r="N74">
        <v>1013</v>
      </c>
      <c r="O74" t="s">
        <v>500</v>
      </c>
      <c r="P74" t="s">
        <v>500</v>
      </c>
      <c r="Q74">
        <v>1</v>
      </c>
      <c r="X74">
        <v>0.02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6</v>
      </c>
      <c r="AG74">
        <v>0.02</v>
      </c>
      <c r="AH74">
        <v>2</v>
      </c>
      <c r="AI74">
        <v>92876495</v>
      </c>
      <c r="AJ74">
        <v>95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ROW(Source!A99)</f>
        <v>99</v>
      </c>
      <c r="B75">
        <v>92876510</v>
      </c>
      <c r="C75">
        <v>92876492</v>
      </c>
      <c r="D75">
        <v>49672573</v>
      </c>
      <c r="E75">
        <v>1</v>
      </c>
      <c r="F75">
        <v>1</v>
      </c>
      <c r="G75">
        <v>1</v>
      </c>
      <c r="H75">
        <v>2</v>
      </c>
      <c r="I75" t="s">
        <v>555</v>
      </c>
      <c r="J75" t="s">
        <v>556</v>
      </c>
      <c r="K75" t="s">
        <v>557</v>
      </c>
      <c r="L75">
        <v>1367</v>
      </c>
      <c r="N75">
        <v>1011</v>
      </c>
      <c r="O75" t="s">
        <v>558</v>
      </c>
      <c r="P75" t="s">
        <v>558</v>
      </c>
      <c r="Q75">
        <v>1</v>
      </c>
      <c r="X75">
        <v>0.01</v>
      </c>
      <c r="Y75">
        <v>0</v>
      </c>
      <c r="Z75">
        <v>115.4</v>
      </c>
      <c r="AA75">
        <v>13.5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0.01</v>
      </c>
      <c r="AH75">
        <v>2</v>
      </c>
      <c r="AI75">
        <v>92876496</v>
      </c>
      <c r="AJ75">
        <v>96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ROW(Source!A99)</f>
        <v>99</v>
      </c>
      <c r="B76">
        <v>92876511</v>
      </c>
      <c r="C76">
        <v>92876492</v>
      </c>
      <c r="D76">
        <v>49673503</v>
      </c>
      <c r="E76">
        <v>1</v>
      </c>
      <c r="F76">
        <v>1</v>
      </c>
      <c r="G76">
        <v>1</v>
      </c>
      <c r="H76">
        <v>2</v>
      </c>
      <c r="I76" t="s">
        <v>559</v>
      </c>
      <c r="J76" t="s">
        <v>560</v>
      </c>
      <c r="K76" t="s">
        <v>561</v>
      </c>
      <c r="L76">
        <v>1367</v>
      </c>
      <c r="N76">
        <v>1011</v>
      </c>
      <c r="O76" t="s">
        <v>558</v>
      </c>
      <c r="P76" t="s">
        <v>558</v>
      </c>
      <c r="Q76">
        <v>1</v>
      </c>
      <c r="X76">
        <v>0.01</v>
      </c>
      <c r="Y76">
        <v>0</v>
      </c>
      <c r="Z76">
        <v>65.709999999999994</v>
      </c>
      <c r="AA76">
        <v>11.6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0.01</v>
      </c>
      <c r="AH76">
        <v>2</v>
      </c>
      <c r="AI76">
        <v>92876497</v>
      </c>
      <c r="AJ76">
        <v>97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ROW(Source!A99)</f>
        <v>99</v>
      </c>
      <c r="B77">
        <v>92876512</v>
      </c>
      <c r="C77">
        <v>92876492</v>
      </c>
      <c r="D77">
        <v>49523481</v>
      </c>
      <c r="E77">
        <v>1</v>
      </c>
      <c r="F77">
        <v>1</v>
      </c>
      <c r="G77">
        <v>1</v>
      </c>
      <c r="H77">
        <v>3</v>
      </c>
      <c r="I77" t="s">
        <v>562</v>
      </c>
      <c r="J77" t="s">
        <v>563</v>
      </c>
      <c r="K77" t="s">
        <v>564</v>
      </c>
      <c r="L77">
        <v>1346</v>
      </c>
      <c r="N77">
        <v>1009</v>
      </c>
      <c r="O77" t="s">
        <v>504</v>
      </c>
      <c r="P77" t="s">
        <v>504</v>
      </c>
      <c r="Q77">
        <v>1</v>
      </c>
      <c r="X77">
        <v>0.16</v>
      </c>
      <c r="Y77">
        <v>30.4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0.16</v>
      </c>
      <c r="AH77">
        <v>2</v>
      </c>
      <c r="AI77">
        <v>92876498</v>
      </c>
      <c r="AJ77">
        <v>98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ROW(Source!A99)</f>
        <v>99</v>
      </c>
      <c r="B78">
        <v>92876513</v>
      </c>
      <c r="C78">
        <v>92876492</v>
      </c>
      <c r="D78">
        <v>49523499</v>
      </c>
      <c r="E78">
        <v>1</v>
      </c>
      <c r="F78">
        <v>1</v>
      </c>
      <c r="G78">
        <v>1</v>
      </c>
      <c r="H78">
        <v>3</v>
      </c>
      <c r="I78" t="s">
        <v>565</v>
      </c>
      <c r="J78" t="s">
        <v>566</v>
      </c>
      <c r="K78" t="s">
        <v>567</v>
      </c>
      <c r="L78">
        <v>1302</v>
      </c>
      <c r="N78">
        <v>1003</v>
      </c>
      <c r="O78" t="s">
        <v>568</v>
      </c>
      <c r="P78" t="s">
        <v>568</v>
      </c>
      <c r="Q78">
        <v>10</v>
      </c>
      <c r="X78">
        <v>0.5</v>
      </c>
      <c r="Y78">
        <v>6.9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0.5</v>
      </c>
      <c r="AH78">
        <v>2</v>
      </c>
      <c r="AI78">
        <v>92876499</v>
      </c>
      <c r="AJ78">
        <v>99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ROW(Source!A99)</f>
        <v>99</v>
      </c>
      <c r="B79">
        <v>92876514</v>
      </c>
      <c r="C79">
        <v>92876492</v>
      </c>
      <c r="D79">
        <v>49554585</v>
      </c>
      <c r="E79">
        <v>1</v>
      </c>
      <c r="F79">
        <v>1</v>
      </c>
      <c r="G79">
        <v>1</v>
      </c>
      <c r="H79">
        <v>3</v>
      </c>
      <c r="I79" t="s">
        <v>569</v>
      </c>
      <c r="J79" t="s">
        <v>570</v>
      </c>
      <c r="K79" t="s">
        <v>571</v>
      </c>
      <c r="L79">
        <v>1346</v>
      </c>
      <c r="N79">
        <v>1009</v>
      </c>
      <c r="O79" t="s">
        <v>504</v>
      </c>
      <c r="P79" t="s">
        <v>504</v>
      </c>
      <c r="Q79">
        <v>1</v>
      </c>
      <c r="X79">
        <v>0.05</v>
      </c>
      <c r="Y79">
        <v>28.6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0.05</v>
      </c>
      <c r="AH79">
        <v>2</v>
      </c>
      <c r="AI79">
        <v>92876500</v>
      </c>
      <c r="AJ79">
        <v>100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ROW(Source!A99)</f>
        <v>99</v>
      </c>
      <c r="B80">
        <v>92876515</v>
      </c>
      <c r="C80">
        <v>92876492</v>
      </c>
      <c r="D80">
        <v>49515638</v>
      </c>
      <c r="E80">
        <v>70</v>
      </c>
      <c r="F80">
        <v>1</v>
      </c>
      <c r="G80">
        <v>1</v>
      </c>
      <c r="H80">
        <v>3</v>
      </c>
      <c r="I80" t="s">
        <v>521</v>
      </c>
      <c r="J80" t="s">
        <v>6</v>
      </c>
      <c r="K80" t="s">
        <v>522</v>
      </c>
      <c r="L80">
        <v>1374</v>
      </c>
      <c r="N80">
        <v>1013</v>
      </c>
      <c r="O80" t="s">
        <v>523</v>
      </c>
      <c r="P80" t="s">
        <v>523</v>
      </c>
      <c r="Q80">
        <v>1</v>
      </c>
      <c r="X80">
        <v>0.19</v>
      </c>
      <c r="Y80">
        <v>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0.19</v>
      </c>
      <c r="AH80">
        <v>2</v>
      </c>
      <c r="AI80">
        <v>92876502</v>
      </c>
      <c r="AJ80">
        <v>106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ROW(Source!A107)</f>
        <v>107</v>
      </c>
      <c r="B81">
        <v>92876531</v>
      </c>
      <c r="C81">
        <v>92876523</v>
      </c>
      <c r="D81">
        <v>49510753</v>
      </c>
      <c r="E81">
        <v>70</v>
      </c>
      <c r="F81">
        <v>1</v>
      </c>
      <c r="G81">
        <v>1</v>
      </c>
      <c r="H81">
        <v>1</v>
      </c>
      <c r="I81" t="s">
        <v>623</v>
      </c>
      <c r="J81" t="s">
        <v>6</v>
      </c>
      <c r="K81" t="s">
        <v>624</v>
      </c>
      <c r="L81">
        <v>1191</v>
      </c>
      <c r="N81">
        <v>1013</v>
      </c>
      <c r="O81" t="s">
        <v>500</v>
      </c>
      <c r="P81" t="s">
        <v>500</v>
      </c>
      <c r="Q81">
        <v>1</v>
      </c>
      <c r="X81">
        <v>16.29</v>
      </c>
      <c r="Y81">
        <v>0</v>
      </c>
      <c r="Z81">
        <v>0</v>
      </c>
      <c r="AA81">
        <v>0</v>
      </c>
      <c r="AB81">
        <v>9.51</v>
      </c>
      <c r="AC81">
        <v>0</v>
      </c>
      <c r="AD81">
        <v>1</v>
      </c>
      <c r="AE81">
        <v>1</v>
      </c>
      <c r="AF81" t="s">
        <v>6</v>
      </c>
      <c r="AG81">
        <v>16.29</v>
      </c>
      <c r="AH81">
        <v>2</v>
      </c>
      <c r="AI81">
        <v>92876524</v>
      </c>
      <c r="AJ81">
        <v>109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ROW(Source!A107)</f>
        <v>107</v>
      </c>
      <c r="B82">
        <v>92876532</v>
      </c>
      <c r="C82">
        <v>92876523</v>
      </c>
      <c r="D82">
        <v>49510905</v>
      </c>
      <c r="E82">
        <v>70</v>
      </c>
      <c r="F82">
        <v>1</v>
      </c>
      <c r="G82">
        <v>1</v>
      </c>
      <c r="H82">
        <v>1</v>
      </c>
      <c r="I82" t="s">
        <v>553</v>
      </c>
      <c r="J82" t="s">
        <v>6</v>
      </c>
      <c r="K82" t="s">
        <v>554</v>
      </c>
      <c r="L82">
        <v>1191</v>
      </c>
      <c r="N82">
        <v>1013</v>
      </c>
      <c r="O82" t="s">
        <v>500</v>
      </c>
      <c r="P82" t="s">
        <v>500</v>
      </c>
      <c r="Q82">
        <v>1</v>
      </c>
      <c r="X82">
        <v>0.01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6</v>
      </c>
      <c r="AG82">
        <v>0.01</v>
      </c>
      <c r="AH82">
        <v>2</v>
      </c>
      <c r="AI82">
        <v>92876525</v>
      </c>
      <c r="AJ82">
        <v>110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ROW(Source!A107)</f>
        <v>107</v>
      </c>
      <c r="B83">
        <v>92876533</v>
      </c>
      <c r="C83">
        <v>92876523</v>
      </c>
      <c r="D83">
        <v>49672767</v>
      </c>
      <c r="E83">
        <v>1</v>
      </c>
      <c r="F83">
        <v>1</v>
      </c>
      <c r="G83">
        <v>1</v>
      </c>
      <c r="H83">
        <v>2</v>
      </c>
      <c r="I83" t="s">
        <v>625</v>
      </c>
      <c r="J83" t="s">
        <v>626</v>
      </c>
      <c r="K83" t="s">
        <v>627</v>
      </c>
      <c r="L83">
        <v>1367</v>
      </c>
      <c r="N83">
        <v>1011</v>
      </c>
      <c r="O83" t="s">
        <v>558</v>
      </c>
      <c r="P83" t="s">
        <v>558</v>
      </c>
      <c r="Q83">
        <v>1</v>
      </c>
      <c r="X83">
        <v>0.01</v>
      </c>
      <c r="Y83">
        <v>0</v>
      </c>
      <c r="Z83">
        <v>31.26</v>
      </c>
      <c r="AA83">
        <v>13.5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0.01</v>
      </c>
      <c r="AH83">
        <v>2</v>
      </c>
      <c r="AI83">
        <v>92876526</v>
      </c>
      <c r="AJ83">
        <v>111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ROW(Source!A107)</f>
        <v>107</v>
      </c>
      <c r="B84">
        <v>92876534</v>
      </c>
      <c r="C84">
        <v>92876523</v>
      </c>
      <c r="D84">
        <v>49525622</v>
      </c>
      <c r="E84">
        <v>1</v>
      </c>
      <c r="F84">
        <v>1</v>
      </c>
      <c r="G84">
        <v>1</v>
      </c>
      <c r="H84">
        <v>3</v>
      </c>
      <c r="I84" t="s">
        <v>628</v>
      </c>
      <c r="J84" t="s">
        <v>629</v>
      </c>
      <c r="K84" t="s">
        <v>630</v>
      </c>
      <c r="L84">
        <v>1407</v>
      </c>
      <c r="N84">
        <v>1013</v>
      </c>
      <c r="O84" t="s">
        <v>631</v>
      </c>
      <c r="P84" t="s">
        <v>631</v>
      </c>
      <c r="Q84">
        <v>1</v>
      </c>
      <c r="X84">
        <v>0.2</v>
      </c>
      <c r="Y84">
        <v>180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0.2</v>
      </c>
      <c r="AH84">
        <v>2</v>
      </c>
      <c r="AI84">
        <v>92876527</v>
      </c>
      <c r="AJ84">
        <v>112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ROW(Source!A107)</f>
        <v>107</v>
      </c>
      <c r="B85">
        <v>92876535</v>
      </c>
      <c r="C85">
        <v>92876523</v>
      </c>
      <c r="D85">
        <v>49525995</v>
      </c>
      <c r="E85">
        <v>1</v>
      </c>
      <c r="F85">
        <v>1</v>
      </c>
      <c r="G85">
        <v>1</v>
      </c>
      <c r="H85">
        <v>3</v>
      </c>
      <c r="I85" t="s">
        <v>526</v>
      </c>
      <c r="J85" t="s">
        <v>527</v>
      </c>
      <c r="K85" t="s">
        <v>528</v>
      </c>
      <c r="L85">
        <v>1348</v>
      </c>
      <c r="N85">
        <v>1009</v>
      </c>
      <c r="O85" t="s">
        <v>511</v>
      </c>
      <c r="P85" t="s">
        <v>511</v>
      </c>
      <c r="Q85">
        <v>1000</v>
      </c>
      <c r="X85">
        <v>1E-3</v>
      </c>
      <c r="Y85">
        <v>12430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1E-3</v>
      </c>
      <c r="AH85">
        <v>2</v>
      </c>
      <c r="AI85">
        <v>92876528</v>
      </c>
      <c r="AJ85">
        <v>113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ROW(Source!A107)</f>
        <v>107</v>
      </c>
      <c r="B86">
        <v>92876536</v>
      </c>
      <c r="C86">
        <v>92876523</v>
      </c>
      <c r="D86">
        <v>49515638</v>
      </c>
      <c r="E86">
        <v>70</v>
      </c>
      <c r="F86">
        <v>1</v>
      </c>
      <c r="G86">
        <v>1</v>
      </c>
      <c r="H86">
        <v>3</v>
      </c>
      <c r="I86" t="s">
        <v>521</v>
      </c>
      <c r="J86" t="s">
        <v>6</v>
      </c>
      <c r="K86" t="s">
        <v>522</v>
      </c>
      <c r="L86">
        <v>1374</v>
      </c>
      <c r="N86">
        <v>1013</v>
      </c>
      <c r="O86" t="s">
        <v>523</v>
      </c>
      <c r="P86" t="s">
        <v>523</v>
      </c>
      <c r="Q86">
        <v>1</v>
      </c>
      <c r="X86">
        <v>3.1</v>
      </c>
      <c r="Y86">
        <v>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3.1</v>
      </c>
      <c r="AH86">
        <v>2</v>
      </c>
      <c r="AI86">
        <v>92876529</v>
      </c>
      <c r="AJ86">
        <v>115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ROW(Source!A144)</f>
        <v>144</v>
      </c>
      <c r="B87">
        <v>92876554</v>
      </c>
      <c r="C87">
        <v>92876538</v>
      </c>
      <c r="D87">
        <v>49510789</v>
      </c>
      <c r="E87">
        <v>70</v>
      </c>
      <c r="F87">
        <v>1</v>
      </c>
      <c r="G87">
        <v>1</v>
      </c>
      <c r="H87">
        <v>1</v>
      </c>
      <c r="I87" t="s">
        <v>632</v>
      </c>
      <c r="J87" t="s">
        <v>6</v>
      </c>
      <c r="K87" t="s">
        <v>633</v>
      </c>
      <c r="L87">
        <v>1191</v>
      </c>
      <c r="N87">
        <v>1013</v>
      </c>
      <c r="O87" t="s">
        <v>500</v>
      </c>
      <c r="P87" t="s">
        <v>500</v>
      </c>
      <c r="Q87">
        <v>1</v>
      </c>
      <c r="X87">
        <v>12.4</v>
      </c>
      <c r="Y87">
        <v>0</v>
      </c>
      <c r="Z87">
        <v>0</v>
      </c>
      <c r="AA87">
        <v>0</v>
      </c>
      <c r="AB87">
        <v>11.09</v>
      </c>
      <c r="AC87">
        <v>0</v>
      </c>
      <c r="AD87">
        <v>1</v>
      </c>
      <c r="AE87">
        <v>1</v>
      </c>
      <c r="AF87" t="s">
        <v>6</v>
      </c>
      <c r="AG87">
        <v>12.4</v>
      </c>
      <c r="AH87">
        <v>2</v>
      </c>
      <c r="AI87">
        <v>92876539</v>
      </c>
      <c r="AJ87">
        <v>116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ROW(Source!A144)</f>
        <v>144</v>
      </c>
      <c r="B88">
        <v>92876555</v>
      </c>
      <c r="C88">
        <v>92876538</v>
      </c>
      <c r="D88">
        <v>49510905</v>
      </c>
      <c r="E88">
        <v>70</v>
      </c>
      <c r="F88">
        <v>1</v>
      </c>
      <c r="G88">
        <v>1</v>
      </c>
      <c r="H88">
        <v>1</v>
      </c>
      <c r="I88" t="s">
        <v>553</v>
      </c>
      <c r="J88" t="s">
        <v>6</v>
      </c>
      <c r="K88" t="s">
        <v>554</v>
      </c>
      <c r="L88">
        <v>1191</v>
      </c>
      <c r="N88">
        <v>1013</v>
      </c>
      <c r="O88" t="s">
        <v>500</v>
      </c>
      <c r="P88" t="s">
        <v>500</v>
      </c>
      <c r="Q88">
        <v>1</v>
      </c>
      <c r="X88">
        <v>0.5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6</v>
      </c>
      <c r="AG88">
        <v>0.5</v>
      </c>
      <c r="AH88">
        <v>2</v>
      </c>
      <c r="AI88">
        <v>92876540</v>
      </c>
      <c r="AJ88">
        <v>117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ROW(Source!A144)</f>
        <v>144</v>
      </c>
      <c r="B89">
        <v>92876556</v>
      </c>
      <c r="C89">
        <v>92876538</v>
      </c>
      <c r="D89">
        <v>49672727</v>
      </c>
      <c r="E89">
        <v>1</v>
      </c>
      <c r="F89">
        <v>1</v>
      </c>
      <c r="G89">
        <v>1</v>
      </c>
      <c r="H89">
        <v>2</v>
      </c>
      <c r="I89" t="s">
        <v>634</v>
      </c>
      <c r="J89" t="s">
        <v>635</v>
      </c>
      <c r="K89" t="s">
        <v>636</v>
      </c>
      <c r="L89">
        <v>1367</v>
      </c>
      <c r="N89">
        <v>1011</v>
      </c>
      <c r="O89" t="s">
        <v>558</v>
      </c>
      <c r="P89" t="s">
        <v>558</v>
      </c>
      <c r="Q89">
        <v>1</v>
      </c>
      <c r="X89">
        <v>0.5</v>
      </c>
      <c r="Y89">
        <v>0</v>
      </c>
      <c r="Z89">
        <v>89.99</v>
      </c>
      <c r="AA89">
        <v>10.06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0.5</v>
      </c>
      <c r="AH89">
        <v>2</v>
      </c>
      <c r="AI89">
        <v>92876541</v>
      </c>
      <c r="AJ89">
        <v>118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ROW(Source!A144)</f>
        <v>144</v>
      </c>
      <c r="B90">
        <v>92876557</v>
      </c>
      <c r="C90">
        <v>92876538</v>
      </c>
      <c r="D90">
        <v>49521565</v>
      </c>
      <c r="E90">
        <v>1</v>
      </c>
      <c r="F90">
        <v>1</v>
      </c>
      <c r="G90">
        <v>1</v>
      </c>
      <c r="H90">
        <v>3</v>
      </c>
      <c r="I90" t="s">
        <v>577</v>
      </c>
      <c r="J90" t="s">
        <v>578</v>
      </c>
      <c r="K90" t="s">
        <v>579</v>
      </c>
      <c r="L90">
        <v>1346</v>
      </c>
      <c r="N90">
        <v>1009</v>
      </c>
      <c r="O90" t="s">
        <v>504</v>
      </c>
      <c r="P90" t="s">
        <v>504</v>
      </c>
      <c r="Q90">
        <v>1</v>
      </c>
      <c r="X90">
        <v>2.3999999999999998E-3</v>
      </c>
      <c r="Y90">
        <v>38.89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2.3999999999999998E-3</v>
      </c>
      <c r="AH90">
        <v>2</v>
      </c>
      <c r="AI90">
        <v>92876542</v>
      </c>
      <c r="AJ90">
        <v>119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ROW(Source!A144)</f>
        <v>144</v>
      </c>
      <c r="B91">
        <v>92876558</v>
      </c>
      <c r="C91">
        <v>92876538</v>
      </c>
      <c r="D91">
        <v>49521849</v>
      </c>
      <c r="E91">
        <v>1</v>
      </c>
      <c r="F91">
        <v>1</v>
      </c>
      <c r="G91">
        <v>1</v>
      </c>
      <c r="H91">
        <v>3</v>
      </c>
      <c r="I91" t="s">
        <v>590</v>
      </c>
      <c r="J91" t="s">
        <v>591</v>
      </c>
      <c r="K91" t="s">
        <v>592</v>
      </c>
      <c r="L91">
        <v>1346</v>
      </c>
      <c r="N91">
        <v>1009</v>
      </c>
      <c r="O91" t="s">
        <v>504</v>
      </c>
      <c r="P91" t="s">
        <v>504</v>
      </c>
      <c r="Q91">
        <v>1</v>
      </c>
      <c r="X91">
        <v>0.01</v>
      </c>
      <c r="Y91">
        <v>27.74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0.01</v>
      </c>
      <c r="AH91">
        <v>2</v>
      </c>
      <c r="AI91">
        <v>92876543</v>
      </c>
      <c r="AJ91">
        <v>120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ROW(Source!A144)</f>
        <v>144</v>
      </c>
      <c r="B92">
        <v>92876559</v>
      </c>
      <c r="C92">
        <v>92876538</v>
      </c>
      <c r="D92">
        <v>49523482</v>
      </c>
      <c r="E92">
        <v>1</v>
      </c>
      <c r="F92">
        <v>1</v>
      </c>
      <c r="G92">
        <v>1</v>
      </c>
      <c r="H92">
        <v>3</v>
      </c>
      <c r="I92" t="s">
        <v>501</v>
      </c>
      <c r="J92" t="s">
        <v>502</v>
      </c>
      <c r="K92" t="s">
        <v>503</v>
      </c>
      <c r="L92">
        <v>1346</v>
      </c>
      <c r="N92">
        <v>1009</v>
      </c>
      <c r="O92" t="s">
        <v>504</v>
      </c>
      <c r="P92" t="s">
        <v>504</v>
      </c>
      <c r="Q92">
        <v>1</v>
      </c>
      <c r="X92">
        <v>0.01</v>
      </c>
      <c r="Y92">
        <v>91.29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0.01</v>
      </c>
      <c r="AH92">
        <v>2</v>
      </c>
      <c r="AI92">
        <v>92876544</v>
      </c>
      <c r="AJ92">
        <v>121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ROW(Source!A144)</f>
        <v>144</v>
      </c>
      <c r="B93">
        <v>92876560</v>
      </c>
      <c r="C93">
        <v>92876538</v>
      </c>
      <c r="D93">
        <v>49525488</v>
      </c>
      <c r="E93">
        <v>1</v>
      </c>
      <c r="F93">
        <v>1</v>
      </c>
      <c r="G93">
        <v>1</v>
      </c>
      <c r="H93">
        <v>3</v>
      </c>
      <c r="I93" t="s">
        <v>620</v>
      </c>
      <c r="J93" t="s">
        <v>621</v>
      </c>
      <c r="K93" t="s">
        <v>622</v>
      </c>
      <c r="L93">
        <v>1346</v>
      </c>
      <c r="N93">
        <v>1009</v>
      </c>
      <c r="O93" t="s">
        <v>504</v>
      </c>
      <c r="P93" t="s">
        <v>504</v>
      </c>
      <c r="Q93">
        <v>1</v>
      </c>
      <c r="X93">
        <v>0.08</v>
      </c>
      <c r="Y93">
        <v>9.0399999999999991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0.08</v>
      </c>
      <c r="AH93">
        <v>2</v>
      </c>
      <c r="AI93">
        <v>92876545</v>
      </c>
      <c r="AJ93">
        <v>122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ROW(Source!A144)</f>
        <v>144</v>
      </c>
      <c r="B94">
        <v>92876561</v>
      </c>
      <c r="C94">
        <v>92876538</v>
      </c>
      <c r="D94">
        <v>49525618</v>
      </c>
      <c r="E94">
        <v>1</v>
      </c>
      <c r="F94">
        <v>1</v>
      </c>
      <c r="G94">
        <v>1</v>
      </c>
      <c r="H94">
        <v>3</v>
      </c>
      <c r="I94" t="s">
        <v>596</v>
      </c>
      <c r="J94" t="s">
        <v>597</v>
      </c>
      <c r="K94" t="s">
        <v>598</v>
      </c>
      <c r="L94">
        <v>1425</v>
      </c>
      <c r="N94">
        <v>1013</v>
      </c>
      <c r="O94" t="s">
        <v>79</v>
      </c>
      <c r="P94" t="s">
        <v>79</v>
      </c>
      <c r="Q94">
        <v>1</v>
      </c>
      <c r="X94">
        <v>0.04</v>
      </c>
      <c r="Y94">
        <v>83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0.04</v>
      </c>
      <c r="AH94">
        <v>2</v>
      </c>
      <c r="AI94">
        <v>92876546</v>
      </c>
      <c r="AJ94">
        <v>123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ROW(Source!A144)</f>
        <v>144</v>
      </c>
      <c r="B95">
        <v>92876562</v>
      </c>
      <c r="C95">
        <v>92876538</v>
      </c>
      <c r="D95">
        <v>49545860</v>
      </c>
      <c r="E95">
        <v>1</v>
      </c>
      <c r="F95">
        <v>1</v>
      </c>
      <c r="G95">
        <v>1</v>
      </c>
      <c r="H95">
        <v>3</v>
      </c>
      <c r="I95" t="s">
        <v>508</v>
      </c>
      <c r="J95" t="s">
        <v>509</v>
      </c>
      <c r="K95" t="s">
        <v>510</v>
      </c>
      <c r="L95">
        <v>1348</v>
      </c>
      <c r="N95">
        <v>1009</v>
      </c>
      <c r="O95" t="s">
        <v>511</v>
      </c>
      <c r="P95" t="s">
        <v>511</v>
      </c>
      <c r="Q95">
        <v>1000</v>
      </c>
      <c r="X95">
        <v>1.0000000000000001E-5</v>
      </c>
      <c r="Y95">
        <v>65750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1.0000000000000001E-5</v>
      </c>
      <c r="AH95">
        <v>2</v>
      </c>
      <c r="AI95">
        <v>92876547</v>
      </c>
      <c r="AJ95">
        <v>124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ROW(Source!A144)</f>
        <v>144</v>
      </c>
      <c r="B96">
        <v>92876563</v>
      </c>
      <c r="C96">
        <v>92876538</v>
      </c>
      <c r="D96">
        <v>49554092</v>
      </c>
      <c r="E96">
        <v>1</v>
      </c>
      <c r="F96">
        <v>1</v>
      </c>
      <c r="G96">
        <v>1</v>
      </c>
      <c r="H96">
        <v>3</v>
      </c>
      <c r="I96" t="s">
        <v>637</v>
      </c>
      <c r="J96" t="s">
        <v>638</v>
      </c>
      <c r="K96" t="s">
        <v>639</v>
      </c>
      <c r="L96">
        <v>1348</v>
      </c>
      <c r="N96">
        <v>1009</v>
      </c>
      <c r="O96" t="s">
        <v>511</v>
      </c>
      <c r="P96" t="s">
        <v>511</v>
      </c>
      <c r="Q96">
        <v>1000</v>
      </c>
      <c r="X96">
        <v>2.0000000000000002E-5</v>
      </c>
      <c r="Y96">
        <v>15481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2.0000000000000002E-5</v>
      </c>
      <c r="AH96">
        <v>2</v>
      </c>
      <c r="AI96">
        <v>92876548</v>
      </c>
      <c r="AJ96">
        <v>125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ROW(Source!A144)</f>
        <v>144</v>
      </c>
      <c r="B97">
        <v>92876564</v>
      </c>
      <c r="C97">
        <v>92876538</v>
      </c>
      <c r="D97">
        <v>49554726</v>
      </c>
      <c r="E97">
        <v>1</v>
      </c>
      <c r="F97">
        <v>1</v>
      </c>
      <c r="G97">
        <v>1</v>
      </c>
      <c r="H97">
        <v>3</v>
      </c>
      <c r="I97" t="s">
        <v>640</v>
      </c>
      <c r="J97" t="s">
        <v>641</v>
      </c>
      <c r="K97" t="s">
        <v>642</v>
      </c>
      <c r="L97">
        <v>1346</v>
      </c>
      <c r="N97">
        <v>1009</v>
      </c>
      <c r="O97" t="s">
        <v>504</v>
      </c>
      <c r="P97" t="s">
        <v>504</v>
      </c>
      <c r="Q97">
        <v>1</v>
      </c>
      <c r="X97">
        <v>0.02</v>
      </c>
      <c r="Y97">
        <v>35.630000000000003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0.02</v>
      </c>
      <c r="AH97">
        <v>2</v>
      </c>
      <c r="AI97">
        <v>92876549</v>
      </c>
      <c r="AJ97">
        <v>126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ROW(Source!A144)</f>
        <v>144</v>
      </c>
      <c r="B98">
        <v>92876565</v>
      </c>
      <c r="C98">
        <v>92876538</v>
      </c>
      <c r="D98">
        <v>49576283</v>
      </c>
      <c r="E98">
        <v>1</v>
      </c>
      <c r="F98">
        <v>1</v>
      </c>
      <c r="G98">
        <v>1</v>
      </c>
      <c r="H98">
        <v>3</v>
      </c>
      <c r="I98" t="s">
        <v>643</v>
      </c>
      <c r="J98" t="s">
        <v>644</v>
      </c>
      <c r="K98" t="s">
        <v>645</v>
      </c>
      <c r="L98">
        <v>1346</v>
      </c>
      <c r="N98">
        <v>1009</v>
      </c>
      <c r="O98" t="s">
        <v>504</v>
      </c>
      <c r="P98" t="s">
        <v>504</v>
      </c>
      <c r="Q98">
        <v>1</v>
      </c>
      <c r="X98">
        <v>0.03</v>
      </c>
      <c r="Y98">
        <v>15.37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0.03</v>
      </c>
      <c r="AH98">
        <v>2</v>
      </c>
      <c r="AI98">
        <v>92876550</v>
      </c>
      <c r="AJ98">
        <v>127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ROW(Source!A144)</f>
        <v>144</v>
      </c>
      <c r="B99">
        <v>92876566</v>
      </c>
      <c r="C99">
        <v>92876538</v>
      </c>
      <c r="D99">
        <v>49583142</v>
      </c>
      <c r="E99">
        <v>1</v>
      </c>
      <c r="F99">
        <v>1</v>
      </c>
      <c r="G99">
        <v>1</v>
      </c>
      <c r="H99">
        <v>3</v>
      </c>
      <c r="I99" t="s">
        <v>515</v>
      </c>
      <c r="J99" t="s">
        <v>516</v>
      </c>
      <c r="K99" t="s">
        <v>517</v>
      </c>
      <c r="L99">
        <v>1346</v>
      </c>
      <c r="N99">
        <v>1009</v>
      </c>
      <c r="O99" t="s">
        <v>504</v>
      </c>
      <c r="P99" t="s">
        <v>504</v>
      </c>
      <c r="Q99">
        <v>1</v>
      </c>
      <c r="X99">
        <v>0.01</v>
      </c>
      <c r="Y99">
        <v>38.340000000000003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0.01</v>
      </c>
      <c r="AH99">
        <v>2</v>
      </c>
      <c r="AI99">
        <v>92876551</v>
      </c>
      <c r="AJ99">
        <v>128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ROW(Source!A144)</f>
        <v>144</v>
      </c>
      <c r="B100">
        <v>92876567</v>
      </c>
      <c r="C100">
        <v>92876538</v>
      </c>
      <c r="D100">
        <v>49515633</v>
      </c>
      <c r="E100">
        <v>70</v>
      </c>
      <c r="F100">
        <v>1</v>
      </c>
      <c r="G100">
        <v>1</v>
      </c>
      <c r="H100">
        <v>3</v>
      </c>
      <c r="I100" t="s">
        <v>671</v>
      </c>
      <c r="J100" t="s">
        <v>6</v>
      </c>
      <c r="K100" t="s">
        <v>672</v>
      </c>
      <c r="L100">
        <v>1348</v>
      </c>
      <c r="N100">
        <v>1009</v>
      </c>
      <c r="O100" t="s">
        <v>511</v>
      </c>
      <c r="P100" t="s">
        <v>511</v>
      </c>
      <c r="Q100">
        <v>1000</v>
      </c>
      <c r="X100">
        <v>3.0000000000000001E-3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6</v>
      </c>
      <c r="AG100">
        <v>3.0000000000000001E-3</v>
      </c>
      <c r="AH100">
        <v>3</v>
      </c>
      <c r="AI100">
        <v>-1</v>
      </c>
      <c r="AJ100" t="s">
        <v>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ROW(Source!A144)</f>
        <v>144</v>
      </c>
      <c r="B101">
        <v>92876568</v>
      </c>
      <c r="C101">
        <v>92876538</v>
      </c>
      <c r="D101">
        <v>49515638</v>
      </c>
      <c r="E101">
        <v>70</v>
      </c>
      <c r="F101">
        <v>1</v>
      </c>
      <c r="G101">
        <v>1</v>
      </c>
      <c r="H101">
        <v>3</v>
      </c>
      <c r="I101" t="s">
        <v>521</v>
      </c>
      <c r="J101" t="s">
        <v>6</v>
      </c>
      <c r="K101" t="s">
        <v>522</v>
      </c>
      <c r="L101">
        <v>1374</v>
      </c>
      <c r="N101">
        <v>1013</v>
      </c>
      <c r="O101" t="s">
        <v>523</v>
      </c>
      <c r="P101" t="s">
        <v>523</v>
      </c>
      <c r="Q101">
        <v>1</v>
      </c>
      <c r="X101">
        <v>2.75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2.75</v>
      </c>
      <c r="AH101">
        <v>2</v>
      </c>
      <c r="AI101">
        <v>92876552</v>
      </c>
      <c r="AJ101">
        <v>130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ROW(Source!A146)</f>
        <v>146</v>
      </c>
      <c r="B102">
        <v>92876577</v>
      </c>
      <c r="C102">
        <v>92876570</v>
      </c>
      <c r="D102">
        <v>49510721</v>
      </c>
      <c r="E102">
        <v>70</v>
      </c>
      <c r="F102">
        <v>1</v>
      </c>
      <c r="G102">
        <v>1</v>
      </c>
      <c r="H102">
        <v>1</v>
      </c>
      <c r="I102" t="s">
        <v>540</v>
      </c>
      <c r="J102" t="s">
        <v>6</v>
      </c>
      <c r="K102" t="s">
        <v>541</v>
      </c>
      <c r="L102">
        <v>1191</v>
      </c>
      <c r="N102">
        <v>1013</v>
      </c>
      <c r="O102" t="s">
        <v>500</v>
      </c>
      <c r="P102" t="s">
        <v>500</v>
      </c>
      <c r="Q102">
        <v>1</v>
      </c>
      <c r="X102">
        <v>24</v>
      </c>
      <c r="Y102">
        <v>0</v>
      </c>
      <c r="Z102">
        <v>0</v>
      </c>
      <c r="AA102">
        <v>0</v>
      </c>
      <c r="AB102">
        <v>8.86</v>
      </c>
      <c r="AC102">
        <v>0</v>
      </c>
      <c r="AD102">
        <v>1</v>
      </c>
      <c r="AE102">
        <v>1</v>
      </c>
      <c r="AF102" t="s">
        <v>6</v>
      </c>
      <c r="AG102">
        <v>24</v>
      </c>
      <c r="AH102">
        <v>2</v>
      </c>
      <c r="AI102">
        <v>92876571</v>
      </c>
      <c r="AJ102">
        <v>131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ROW(Source!A146)</f>
        <v>146</v>
      </c>
      <c r="B103">
        <v>92876578</v>
      </c>
      <c r="C103">
        <v>92876570</v>
      </c>
      <c r="D103">
        <v>49525620</v>
      </c>
      <c r="E103">
        <v>1</v>
      </c>
      <c r="F103">
        <v>1</v>
      </c>
      <c r="G103">
        <v>1</v>
      </c>
      <c r="H103">
        <v>3</v>
      </c>
      <c r="I103" t="s">
        <v>542</v>
      </c>
      <c r="J103" t="s">
        <v>543</v>
      </c>
      <c r="K103" t="s">
        <v>544</v>
      </c>
      <c r="L103">
        <v>1425</v>
      </c>
      <c r="N103">
        <v>1013</v>
      </c>
      <c r="O103" t="s">
        <v>79</v>
      </c>
      <c r="P103" t="s">
        <v>79</v>
      </c>
      <c r="Q103">
        <v>1</v>
      </c>
      <c r="X103">
        <v>2</v>
      </c>
      <c r="Y103">
        <v>86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2</v>
      </c>
      <c r="AH103">
        <v>2</v>
      </c>
      <c r="AI103">
        <v>92876572</v>
      </c>
      <c r="AJ103">
        <v>132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ROW(Source!A146)</f>
        <v>146</v>
      </c>
      <c r="B104">
        <v>92876579</v>
      </c>
      <c r="C104">
        <v>92876570</v>
      </c>
      <c r="D104">
        <v>49542939</v>
      </c>
      <c r="E104">
        <v>1</v>
      </c>
      <c r="F104">
        <v>1</v>
      </c>
      <c r="G104">
        <v>1</v>
      </c>
      <c r="H104">
        <v>3</v>
      </c>
      <c r="I104" t="s">
        <v>545</v>
      </c>
      <c r="J104" t="s">
        <v>546</v>
      </c>
      <c r="K104" t="s">
        <v>547</v>
      </c>
      <c r="L104">
        <v>1348</v>
      </c>
      <c r="N104">
        <v>1009</v>
      </c>
      <c r="O104" t="s">
        <v>511</v>
      </c>
      <c r="P104" t="s">
        <v>511</v>
      </c>
      <c r="Q104">
        <v>1000</v>
      </c>
      <c r="X104">
        <v>6.0000000000000001E-3</v>
      </c>
      <c r="Y104">
        <v>5817.58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6.0000000000000001E-3</v>
      </c>
      <c r="AH104">
        <v>2</v>
      </c>
      <c r="AI104">
        <v>92876573</v>
      </c>
      <c r="AJ104">
        <v>133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ROW(Source!A146)</f>
        <v>146</v>
      </c>
      <c r="B105">
        <v>92876580</v>
      </c>
      <c r="C105">
        <v>92876570</v>
      </c>
      <c r="D105">
        <v>49554879</v>
      </c>
      <c r="E105">
        <v>1</v>
      </c>
      <c r="F105">
        <v>1</v>
      </c>
      <c r="G105">
        <v>1</v>
      </c>
      <c r="H105">
        <v>3</v>
      </c>
      <c r="I105" t="s">
        <v>548</v>
      </c>
      <c r="J105" t="s">
        <v>549</v>
      </c>
      <c r="K105" t="s">
        <v>550</v>
      </c>
      <c r="L105">
        <v>1348</v>
      </c>
      <c r="N105">
        <v>1009</v>
      </c>
      <c r="O105" t="s">
        <v>511</v>
      </c>
      <c r="P105" t="s">
        <v>511</v>
      </c>
      <c r="Q105">
        <v>1000</v>
      </c>
      <c r="X105">
        <v>2.0000000000000001E-4</v>
      </c>
      <c r="Y105">
        <v>75000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2.0000000000000001E-4</v>
      </c>
      <c r="AH105">
        <v>2</v>
      </c>
      <c r="AI105">
        <v>92876574</v>
      </c>
      <c r="AJ105">
        <v>134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ROW(Source!A146)</f>
        <v>146</v>
      </c>
      <c r="B106">
        <v>92876581</v>
      </c>
      <c r="C106">
        <v>92876570</v>
      </c>
      <c r="D106">
        <v>49515633</v>
      </c>
      <c r="E106">
        <v>70</v>
      </c>
      <c r="F106">
        <v>1</v>
      </c>
      <c r="G106">
        <v>1</v>
      </c>
      <c r="H106">
        <v>3</v>
      </c>
      <c r="I106" t="s">
        <v>671</v>
      </c>
      <c r="J106" t="s">
        <v>6</v>
      </c>
      <c r="K106" t="s">
        <v>672</v>
      </c>
      <c r="L106">
        <v>1348</v>
      </c>
      <c r="N106">
        <v>1009</v>
      </c>
      <c r="O106" t="s">
        <v>511</v>
      </c>
      <c r="P106" t="s">
        <v>511</v>
      </c>
      <c r="Q106">
        <v>1000</v>
      </c>
      <c r="X106">
        <v>0.03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6</v>
      </c>
      <c r="AG106">
        <v>0.03</v>
      </c>
      <c r="AH106">
        <v>3</v>
      </c>
      <c r="AI106">
        <v>-1</v>
      </c>
      <c r="AJ106" t="s">
        <v>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ROW(Source!A146)</f>
        <v>146</v>
      </c>
      <c r="B107">
        <v>92876582</v>
      </c>
      <c r="C107">
        <v>92876570</v>
      </c>
      <c r="D107">
        <v>49515638</v>
      </c>
      <c r="E107">
        <v>70</v>
      </c>
      <c r="F107">
        <v>1</v>
      </c>
      <c r="G107">
        <v>1</v>
      </c>
      <c r="H107">
        <v>3</v>
      </c>
      <c r="I107" t="s">
        <v>521</v>
      </c>
      <c r="J107" t="s">
        <v>6</v>
      </c>
      <c r="K107" t="s">
        <v>522</v>
      </c>
      <c r="L107">
        <v>1374</v>
      </c>
      <c r="N107">
        <v>1013</v>
      </c>
      <c r="O107" t="s">
        <v>523</v>
      </c>
      <c r="P107" t="s">
        <v>523</v>
      </c>
      <c r="Q107">
        <v>1</v>
      </c>
      <c r="X107">
        <v>4.25</v>
      </c>
      <c r="Y107">
        <v>1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4.25</v>
      </c>
      <c r="AH107">
        <v>2</v>
      </c>
      <c r="AI107">
        <v>92876575</v>
      </c>
      <c r="AJ107">
        <v>136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ROW(Source!A148)</f>
        <v>148</v>
      </c>
      <c r="B108">
        <v>92876595</v>
      </c>
      <c r="C108">
        <v>92876584</v>
      </c>
      <c r="D108">
        <v>49510749</v>
      </c>
      <c r="E108">
        <v>70</v>
      </c>
      <c r="F108">
        <v>1</v>
      </c>
      <c r="G108">
        <v>1</v>
      </c>
      <c r="H108">
        <v>1</v>
      </c>
      <c r="I108" t="s">
        <v>551</v>
      </c>
      <c r="J108" t="s">
        <v>6</v>
      </c>
      <c r="K108" t="s">
        <v>552</v>
      </c>
      <c r="L108">
        <v>1191</v>
      </c>
      <c r="N108">
        <v>1013</v>
      </c>
      <c r="O108" t="s">
        <v>500</v>
      </c>
      <c r="P108" t="s">
        <v>500</v>
      </c>
      <c r="Q108">
        <v>1</v>
      </c>
      <c r="X108">
        <v>1.03</v>
      </c>
      <c r="Y108">
        <v>0</v>
      </c>
      <c r="Z108">
        <v>0</v>
      </c>
      <c r="AA108">
        <v>0</v>
      </c>
      <c r="AB108">
        <v>9.4</v>
      </c>
      <c r="AC108">
        <v>0</v>
      </c>
      <c r="AD108">
        <v>1</v>
      </c>
      <c r="AE108">
        <v>1</v>
      </c>
      <c r="AF108" t="s">
        <v>6</v>
      </c>
      <c r="AG108">
        <v>1.03</v>
      </c>
      <c r="AH108">
        <v>2</v>
      </c>
      <c r="AI108">
        <v>92876585</v>
      </c>
      <c r="AJ108">
        <v>137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ROW(Source!A148)</f>
        <v>148</v>
      </c>
      <c r="B109">
        <v>92876596</v>
      </c>
      <c r="C109">
        <v>92876584</v>
      </c>
      <c r="D109">
        <v>49510905</v>
      </c>
      <c r="E109">
        <v>70</v>
      </c>
      <c r="F109">
        <v>1</v>
      </c>
      <c r="G109">
        <v>1</v>
      </c>
      <c r="H109">
        <v>1</v>
      </c>
      <c r="I109" t="s">
        <v>553</v>
      </c>
      <c r="J109" t="s">
        <v>6</v>
      </c>
      <c r="K109" t="s">
        <v>554</v>
      </c>
      <c r="L109">
        <v>1191</v>
      </c>
      <c r="N109">
        <v>1013</v>
      </c>
      <c r="O109" t="s">
        <v>500</v>
      </c>
      <c r="P109" t="s">
        <v>500</v>
      </c>
      <c r="Q109">
        <v>1</v>
      </c>
      <c r="X109">
        <v>0.02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6</v>
      </c>
      <c r="AG109">
        <v>0.02</v>
      </c>
      <c r="AH109">
        <v>2</v>
      </c>
      <c r="AI109">
        <v>92876586</v>
      </c>
      <c r="AJ109">
        <v>138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ROW(Source!A148)</f>
        <v>148</v>
      </c>
      <c r="B110">
        <v>92876597</v>
      </c>
      <c r="C110">
        <v>92876584</v>
      </c>
      <c r="D110">
        <v>49672573</v>
      </c>
      <c r="E110">
        <v>1</v>
      </c>
      <c r="F110">
        <v>1</v>
      </c>
      <c r="G110">
        <v>1</v>
      </c>
      <c r="H110">
        <v>2</v>
      </c>
      <c r="I110" t="s">
        <v>555</v>
      </c>
      <c r="J110" t="s">
        <v>556</v>
      </c>
      <c r="K110" t="s">
        <v>557</v>
      </c>
      <c r="L110">
        <v>1367</v>
      </c>
      <c r="N110">
        <v>1011</v>
      </c>
      <c r="O110" t="s">
        <v>558</v>
      </c>
      <c r="P110" t="s">
        <v>558</v>
      </c>
      <c r="Q110">
        <v>1</v>
      </c>
      <c r="X110">
        <v>0.01</v>
      </c>
      <c r="Y110">
        <v>0</v>
      </c>
      <c r="Z110">
        <v>115.4</v>
      </c>
      <c r="AA110">
        <v>13.5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0.01</v>
      </c>
      <c r="AH110">
        <v>2</v>
      </c>
      <c r="AI110">
        <v>92876587</v>
      </c>
      <c r="AJ110">
        <v>139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ROW(Source!A148)</f>
        <v>148</v>
      </c>
      <c r="B111">
        <v>92876598</v>
      </c>
      <c r="C111">
        <v>92876584</v>
      </c>
      <c r="D111">
        <v>49673503</v>
      </c>
      <c r="E111">
        <v>1</v>
      </c>
      <c r="F111">
        <v>1</v>
      </c>
      <c r="G111">
        <v>1</v>
      </c>
      <c r="H111">
        <v>2</v>
      </c>
      <c r="I111" t="s">
        <v>559</v>
      </c>
      <c r="J111" t="s">
        <v>560</v>
      </c>
      <c r="K111" t="s">
        <v>561</v>
      </c>
      <c r="L111">
        <v>1367</v>
      </c>
      <c r="N111">
        <v>1011</v>
      </c>
      <c r="O111" t="s">
        <v>558</v>
      </c>
      <c r="P111" t="s">
        <v>558</v>
      </c>
      <c r="Q111">
        <v>1</v>
      </c>
      <c r="X111">
        <v>0.01</v>
      </c>
      <c r="Y111">
        <v>0</v>
      </c>
      <c r="Z111">
        <v>65.709999999999994</v>
      </c>
      <c r="AA111">
        <v>11.6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0.01</v>
      </c>
      <c r="AH111">
        <v>2</v>
      </c>
      <c r="AI111">
        <v>92876588</v>
      </c>
      <c r="AJ111">
        <v>140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ROW(Source!A148)</f>
        <v>148</v>
      </c>
      <c r="B112">
        <v>92876599</v>
      </c>
      <c r="C112">
        <v>92876584</v>
      </c>
      <c r="D112">
        <v>49523481</v>
      </c>
      <c r="E112">
        <v>1</v>
      </c>
      <c r="F112">
        <v>1</v>
      </c>
      <c r="G112">
        <v>1</v>
      </c>
      <c r="H112">
        <v>3</v>
      </c>
      <c r="I112" t="s">
        <v>562</v>
      </c>
      <c r="J112" t="s">
        <v>563</v>
      </c>
      <c r="K112" t="s">
        <v>564</v>
      </c>
      <c r="L112">
        <v>1346</v>
      </c>
      <c r="N112">
        <v>1009</v>
      </c>
      <c r="O112" t="s">
        <v>504</v>
      </c>
      <c r="P112" t="s">
        <v>504</v>
      </c>
      <c r="Q112">
        <v>1</v>
      </c>
      <c r="X112">
        <v>0.16</v>
      </c>
      <c r="Y112">
        <v>30.4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0.16</v>
      </c>
      <c r="AH112">
        <v>2</v>
      </c>
      <c r="AI112">
        <v>92876589</v>
      </c>
      <c r="AJ112">
        <v>141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ROW(Source!A148)</f>
        <v>148</v>
      </c>
      <c r="B113">
        <v>92876600</v>
      </c>
      <c r="C113">
        <v>92876584</v>
      </c>
      <c r="D113">
        <v>49523499</v>
      </c>
      <c r="E113">
        <v>1</v>
      </c>
      <c r="F113">
        <v>1</v>
      </c>
      <c r="G113">
        <v>1</v>
      </c>
      <c r="H113">
        <v>3</v>
      </c>
      <c r="I113" t="s">
        <v>565</v>
      </c>
      <c r="J113" t="s">
        <v>566</v>
      </c>
      <c r="K113" t="s">
        <v>567</v>
      </c>
      <c r="L113">
        <v>1302</v>
      </c>
      <c r="N113">
        <v>1003</v>
      </c>
      <c r="O113" t="s">
        <v>568</v>
      </c>
      <c r="P113" t="s">
        <v>568</v>
      </c>
      <c r="Q113">
        <v>10</v>
      </c>
      <c r="X113">
        <v>0.5</v>
      </c>
      <c r="Y113">
        <v>6.9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0.5</v>
      </c>
      <c r="AH113">
        <v>2</v>
      </c>
      <c r="AI113">
        <v>92876590</v>
      </c>
      <c r="AJ113">
        <v>142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ROW(Source!A148)</f>
        <v>148</v>
      </c>
      <c r="B114">
        <v>92876601</v>
      </c>
      <c r="C114">
        <v>92876584</v>
      </c>
      <c r="D114">
        <v>49554585</v>
      </c>
      <c r="E114">
        <v>1</v>
      </c>
      <c r="F114">
        <v>1</v>
      </c>
      <c r="G114">
        <v>1</v>
      </c>
      <c r="H114">
        <v>3</v>
      </c>
      <c r="I114" t="s">
        <v>569</v>
      </c>
      <c r="J114" t="s">
        <v>570</v>
      </c>
      <c r="K114" t="s">
        <v>571</v>
      </c>
      <c r="L114">
        <v>1346</v>
      </c>
      <c r="N114">
        <v>1009</v>
      </c>
      <c r="O114" t="s">
        <v>504</v>
      </c>
      <c r="P114" t="s">
        <v>504</v>
      </c>
      <c r="Q114">
        <v>1</v>
      </c>
      <c r="X114">
        <v>0.05</v>
      </c>
      <c r="Y114">
        <v>28.6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0.05</v>
      </c>
      <c r="AH114">
        <v>2</v>
      </c>
      <c r="AI114">
        <v>92876591</v>
      </c>
      <c r="AJ114">
        <v>143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ROW(Source!A148)</f>
        <v>148</v>
      </c>
      <c r="B115">
        <v>92876602</v>
      </c>
      <c r="C115">
        <v>92876584</v>
      </c>
      <c r="D115">
        <v>49515638</v>
      </c>
      <c r="E115">
        <v>70</v>
      </c>
      <c r="F115">
        <v>1</v>
      </c>
      <c r="G115">
        <v>1</v>
      </c>
      <c r="H115">
        <v>3</v>
      </c>
      <c r="I115" t="s">
        <v>521</v>
      </c>
      <c r="J115" t="s">
        <v>6</v>
      </c>
      <c r="K115" t="s">
        <v>522</v>
      </c>
      <c r="L115">
        <v>1374</v>
      </c>
      <c r="N115">
        <v>1013</v>
      </c>
      <c r="O115" t="s">
        <v>523</v>
      </c>
      <c r="P115" t="s">
        <v>523</v>
      </c>
      <c r="Q115">
        <v>1</v>
      </c>
      <c r="X115">
        <v>0.19</v>
      </c>
      <c r="Y115">
        <v>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0.19</v>
      </c>
      <c r="AH115">
        <v>2</v>
      </c>
      <c r="AI115">
        <v>92876592</v>
      </c>
      <c r="AJ115">
        <v>146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ROW(Source!A186)</f>
        <v>186</v>
      </c>
      <c r="B116">
        <v>92876623</v>
      </c>
      <c r="C116">
        <v>92876605</v>
      </c>
      <c r="D116">
        <v>49510789</v>
      </c>
      <c r="E116">
        <v>70</v>
      </c>
      <c r="F116">
        <v>1</v>
      </c>
      <c r="G116">
        <v>1</v>
      </c>
      <c r="H116">
        <v>1</v>
      </c>
      <c r="I116" t="s">
        <v>632</v>
      </c>
      <c r="J116" t="s">
        <v>6</v>
      </c>
      <c r="K116" t="s">
        <v>633</v>
      </c>
      <c r="L116">
        <v>1191</v>
      </c>
      <c r="N116">
        <v>1013</v>
      </c>
      <c r="O116" t="s">
        <v>500</v>
      </c>
      <c r="P116" t="s">
        <v>500</v>
      </c>
      <c r="Q116">
        <v>1</v>
      </c>
      <c r="X116">
        <v>9.3000000000000007</v>
      </c>
      <c r="Y116">
        <v>0</v>
      </c>
      <c r="Z116">
        <v>0</v>
      </c>
      <c r="AA116">
        <v>0</v>
      </c>
      <c r="AB116">
        <v>11.09</v>
      </c>
      <c r="AC116">
        <v>0</v>
      </c>
      <c r="AD116">
        <v>1</v>
      </c>
      <c r="AE116">
        <v>1</v>
      </c>
      <c r="AF116" t="s">
        <v>6</v>
      </c>
      <c r="AG116">
        <v>9.3000000000000007</v>
      </c>
      <c r="AH116">
        <v>2</v>
      </c>
      <c r="AI116">
        <v>92876606</v>
      </c>
      <c r="AJ116">
        <v>147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ROW(Source!A186)</f>
        <v>186</v>
      </c>
      <c r="B117">
        <v>92876624</v>
      </c>
      <c r="C117">
        <v>92876605</v>
      </c>
      <c r="D117">
        <v>49510905</v>
      </c>
      <c r="E117">
        <v>70</v>
      </c>
      <c r="F117">
        <v>1</v>
      </c>
      <c r="G117">
        <v>1</v>
      </c>
      <c r="H117">
        <v>1</v>
      </c>
      <c r="I117" t="s">
        <v>553</v>
      </c>
      <c r="J117" t="s">
        <v>6</v>
      </c>
      <c r="K117" t="s">
        <v>554</v>
      </c>
      <c r="L117">
        <v>1191</v>
      </c>
      <c r="N117">
        <v>1013</v>
      </c>
      <c r="O117" t="s">
        <v>500</v>
      </c>
      <c r="P117" t="s">
        <v>500</v>
      </c>
      <c r="Q117">
        <v>1</v>
      </c>
      <c r="X117">
        <v>0.4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6</v>
      </c>
      <c r="AG117">
        <v>0.4</v>
      </c>
      <c r="AH117">
        <v>2</v>
      </c>
      <c r="AI117">
        <v>92876607</v>
      </c>
      <c r="AJ117">
        <v>148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ROW(Source!A186)</f>
        <v>186</v>
      </c>
      <c r="B118">
        <v>92876625</v>
      </c>
      <c r="C118">
        <v>92876605</v>
      </c>
      <c r="D118">
        <v>49672727</v>
      </c>
      <c r="E118">
        <v>1</v>
      </c>
      <c r="F118">
        <v>1</v>
      </c>
      <c r="G118">
        <v>1</v>
      </c>
      <c r="H118">
        <v>2</v>
      </c>
      <c r="I118" t="s">
        <v>634</v>
      </c>
      <c r="J118" t="s">
        <v>635</v>
      </c>
      <c r="K118" t="s">
        <v>636</v>
      </c>
      <c r="L118">
        <v>1367</v>
      </c>
      <c r="N118">
        <v>1011</v>
      </c>
      <c r="O118" t="s">
        <v>558</v>
      </c>
      <c r="P118" t="s">
        <v>558</v>
      </c>
      <c r="Q118">
        <v>1</v>
      </c>
      <c r="X118">
        <v>0.4</v>
      </c>
      <c r="Y118">
        <v>0</v>
      </c>
      <c r="Z118">
        <v>89.99</v>
      </c>
      <c r="AA118">
        <v>10.06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0.4</v>
      </c>
      <c r="AH118">
        <v>2</v>
      </c>
      <c r="AI118">
        <v>92876608</v>
      </c>
      <c r="AJ118">
        <v>149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ROW(Source!A186)</f>
        <v>186</v>
      </c>
      <c r="B119">
        <v>92876626</v>
      </c>
      <c r="C119">
        <v>92876605</v>
      </c>
      <c r="D119">
        <v>49521849</v>
      </c>
      <c r="E119">
        <v>1</v>
      </c>
      <c r="F119">
        <v>1</v>
      </c>
      <c r="G119">
        <v>1</v>
      </c>
      <c r="H119">
        <v>3</v>
      </c>
      <c r="I119" t="s">
        <v>590</v>
      </c>
      <c r="J119" t="s">
        <v>591</v>
      </c>
      <c r="K119" t="s">
        <v>592</v>
      </c>
      <c r="L119">
        <v>1346</v>
      </c>
      <c r="N119">
        <v>1009</v>
      </c>
      <c r="O119" t="s">
        <v>504</v>
      </c>
      <c r="P119" t="s">
        <v>504</v>
      </c>
      <c r="Q119">
        <v>1</v>
      </c>
      <c r="X119">
        <v>0.01</v>
      </c>
      <c r="Y119">
        <v>27.74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0.01</v>
      </c>
      <c r="AH119">
        <v>2</v>
      </c>
      <c r="AI119">
        <v>92876609</v>
      </c>
      <c r="AJ119">
        <v>150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ROW(Source!A186)</f>
        <v>186</v>
      </c>
      <c r="B120">
        <v>92876627</v>
      </c>
      <c r="C120">
        <v>92876605</v>
      </c>
      <c r="D120">
        <v>49523482</v>
      </c>
      <c r="E120">
        <v>1</v>
      </c>
      <c r="F120">
        <v>1</v>
      </c>
      <c r="G120">
        <v>1</v>
      </c>
      <c r="H120">
        <v>3</v>
      </c>
      <c r="I120" t="s">
        <v>501</v>
      </c>
      <c r="J120" t="s">
        <v>502</v>
      </c>
      <c r="K120" t="s">
        <v>503</v>
      </c>
      <c r="L120">
        <v>1346</v>
      </c>
      <c r="N120">
        <v>1009</v>
      </c>
      <c r="O120" t="s">
        <v>504</v>
      </c>
      <c r="P120" t="s">
        <v>504</v>
      </c>
      <c r="Q120">
        <v>1</v>
      </c>
      <c r="X120">
        <v>0.02</v>
      </c>
      <c r="Y120">
        <v>91.29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0.02</v>
      </c>
      <c r="AH120">
        <v>2</v>
      </c>
      <c r="AI120">
        <v>92876610</v>
      </c>
      <c r="AJ120">
        <v>151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ROW(Source!A186)</f>
        <v>186</v>
      </c>
      <c r="B121">
        <v>92876628</v>
      </c>
      <c r="C121">
        <v>92876605</v>
      </c>
      <c r="D121">
        <v>49525488</v>
      </c>
      <c r="E121">
        <v>1</v>
      </c>
      <c r="F121">
        <v>1</v>
      </c>
      <c r="G121">
        <v>1</v>
      </c>
      <c r="H121">
        <v>3</v>
      </c>
      <c r="I121" t="s">
        <v>620</v>
      </c>
      <c r="J121" t="s">
        <v>621</v>
      </c>
      <c r="K121" t="s">
        <v>622</v>
      </c>
      <c r="L121">
        <v>1346</v>
      </c>
      <c r="N121">
        <v>1009</v>
      </c>
      <c r="O121" t="s">
        <v>504</v>
      </c>
      <c r="P121" t="s">
        <v>504</v>
      </c>
      <c r="Q121">
        <v>1</v>
      </c>
      <c r="X121">
        <v>0.3</v>
      </c>
      <c r="Y121">
        <v>9.0399999999999991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0.3</v>
      </c>
      <c r="AH121">
        <v>2</v>
      </c>
      <c r="AI121">
        <v>92876611</v>
      </c>
      <c r="AJ121">
        <v>152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ROW(Source!A186)</f>
        <v>186</v>
      </c>
      <c r="B122">
        <v>92876629</v>
      </c>
      <c r="C122">
        <v>92876605</v>
      </c>
      <c r="D122">
        <v>49525618</v>
      </c>
      <c r="E122">
        <v>1</v>
      </c>
      <c r="F122">
        <v>1</v>
      </c>
      <c r="G122">
        <v>1</v>
      </c>
      <c r="H122">
        <v>3</v>
      </c>
      <c r="I122" t="s">
        <v>596</v>
      </c>
      <c r="J122" t="s">
        <v>597</v>
      </c>
      <c r="K122" t="s">
        <v>598</v>
      </c>
      <c r="L122">
        <v>1425</v>
      </c>
      <c r="N122">
        <v>1013</v>
      </c>
      <c r="O122" t="s">
        <v>79</v>
      </c>
      <c r="P122" t="s">
        <v>79</v>
      </c>
      <c r="Q122">
        <v>1</v>
      </c>
      <c r="X122">
        <v>0.1</v>
      </c>
      <c r="Y122">
        <v>83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0.1</v>
      </c>
      <c r="AH122">
        <v>2</v>
      </c>
      <c r="AI122">
        <v>92876612</v>
      </c>
      <c r="AJ122">
        <v>153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ROW(Source!A186)</f>
        <v>186</v>
      </c>
      <c r="B123">
        <v>92876630</v>
      </c>
      <c r="C123">
        <v>92876605</v>
      </c>
      <c r="D123">
        <v>49527696</v>
      </c>
      <c r="E123">
        <v>1</v>
      </c>
      <c r="F123">
        <v>1</v>
      </c>
      <c r="G123">
        <v>1</v>
      </c>
      <c r="H123">
        <v>3</v>
      </c>
      <c r="I123" t="s">
        <v>529</v>
      </c>
      <c r="J123" t="s">
        <v>530</v>
      </c>
      <c r="K123" t="s">
        <v>531</v>
      </c>
      <c r="L123">
        <v>1348</v>
      </c>
      <c r="N123">
        <v>1009</v>
      </c>
      <c r="O123" t="s">
        <v>511</v>
      </c>
      <c r="P123" t="s">
        <v>511</v>
      </c>
      <c r="Q123">
        <v>1000</v>
      </c>
      <c r="X123">
        <v>2.9999999999999997E-4</v>
      </c>
      <c r="Y123">
        <v>729.98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2.9999999999999997E-4</v>
      </c>
      <c r="AH123">
        <v>2</v>
      </c>
      <c r="AI123">
        <v>92876613</v>
      </c>
      <c r="AJ123">
        <v>154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ROW(Source!A186)</f>
        <v>186</v>
      </c>
      <c r="B124">
        <v>92876631</v>
      </c>
      <c r="C124">
        <v>92876605</v>
      </c>
      <c r="D124">
        <v>49545541</v>
      </c>
      <c r="E124">
        <v>1</v>
      </c>
      <c r="F124">
        <v>1</v>
      </c>
      <c r="G124">
        <v>1</v>
      </c>
      <c r="H124">
        <v>3</v>
      </c>
      <c r="I124" t="s">
        <v>646</v>
      </c>
      <c r="J124" t="s">
        <v>647</v>
      </c>
      <c r="K124" t="s">
        <v>648</v>
      </c>
      <c r="L124">
        <v>1348</v>
      </c>
      <c r="N124">
        <v>1009</v>
      </c>
      <c r="O124" t="s">
        <v>511</v>
      </c>
      <c r="P124" t="s">
        <v>511</v>
      </c>
      <c r="Q124">
        <v>1000</v>
      </c>
      <c r="X124">
        <v>1E-4</v>
      </c>
      <c r="Y124">
        <v>37517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1E-4</v>
      </c>
      <c r="AH124">
        <v>2</v>
      </c>
      <c r="AI124">
        <v>92876614</v>
      </c>
      <c r="AJ124">
        <v>155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ROW(Source!A186)</f>
        <v>186</v>
      </c>
      <c r="B125">
        <v>92876632</v>
      </c>
      <c r="C125">
        <v>92876605</v>
      </c>
      <c r="D125">
        <v>49545860</v>
      </c>
      <c r="E125">
        <v>1</v>
      </c>
      <c r="F125">
        <v>1</v>
      </c>
      <c r="G125">
        <v>1</v>
      </c>
      <c r="H125">
        <v>3</v>
      </c>
      <c r="I125" t="s">
        <v>508</v>
      </c>
      <c r="J125" t="s">
        <v>509</v>
      </c>
      <c r="K125" t="s">
        <v>510</v>
      </c>
      <c r="L125">
        <v>1348</v>
      </c>
      <c r="N125">
        <v>1009</v>
      </c>
      <c r="O125" t="s">
        <v>511</v>
      </c>
      <c r="P125" t="s">
        <v>511</v>
      </c>
      <c r="Q125">
        <v>1000</v>
      </c>
      <c r="X125">
        <v>6.0000000000000002E-5</v>
      </c>
      <c r="Y125">
        <v>65750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6.0000000000000002E-5</v>
      </c>
      <c r="AH125">
        <v>2</v>
      </c>
      <c r="AI125">
        <v>92876615</v>
      </c>
      <c r="AJ125">
        <v>156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ROW(Source!A186)</f>
        <v>186</v>
      </c>
      <c r="B126">
        <v>92876633</v>
      </c>
      <c r="C126">
        <v>92876605</v>
      </c>
      <c r="D126">
        <v>49554092</v>
      </c>
      <c r="E126">
        <v>1</v>
      </c>
      <c r="F126">
        <v>1</v>
      </c>
      <c r="G126">
        <v>1</v>
      </c>
      <c r="H126">
        <v>3</v>
      </c>
      <c r="I126" t="s">
        <v>637</v>
      </c>
      <c r="J126" t="s">
        <v>638</v>
      </c>
      <c r="K126" t="s">
        <v>639</v>
      </c>
      <c r="L126">
        <v>1348</v>
      </c>
      <c r="N126">
        <v>1009</v>
      </c>
      <c r="O126" t="s">
        <v>511</v>
      </c>
      <c r="P126" t="s">
        <v>511</v>
      </c>
      <c r="Q126">
        <v>1000</v>
      </c>
      <c r="X126">
        <v>2.0000000000000002E-5</v>
      </c>
      <c r="Y126">
        <v>15481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2.0000000000000002E-5</v>
      </c>
      <c r="AH126">
        <v>2</v>
      </c>
      <c r="AI126">
        <v>92876616</v>
      </c>
      <c r="AJ126">
        <v>157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ROW(Source!A186)</f>
        <v>186</v>
      </c>
      <c r="B127">
        <v>92876634</v>
      </c>
      <c r="C127">
        <v>92876605</v>
      </c>
      <c r="D127">
        <v>49554726</v>
      </c>
      <c r="E127">
        <v>1</v>
      </c>
      <c r="F127">
        <v>1</v>
      </c>
      <c r="G127">
        <v>1</v>
      </c>
      <c r="H127">
        <v>3</v>
      </c>
      <c r="I127" t="s">
        <v>640</v>
      </c>
      <c r="J127" t="s">
        <v>641</v>
      </c>
      <c r="K127" t="s">
        <v>642</v>
      </c>
      <c r="L127">
        <v>1346</v>
      </c>
      <c r="N127">
        <v>1009</v>
      </c>
      <c r="O127" t="s">
        <v>504</v>
      </c>
      <c r="P127" t="s">
        <v>504</v>
      </c>
      <c r="Q127">
        <v>1</v>
      </c>
      <c r="X127">
        <v>0.03</v>
      </c>
      <c r="Y127">
        <v>35.630000000000003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0.03</v>
      </c>
      <c r="AH127">
        <v>2</v>
      </c>
      <c r="AI127">
        <v>92876617</v>
      </c>
      <c r="AJ127">
        <v>158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ROW(Source!A186)</f>
        <v>186</v>
      </c>
      <c r="B128">
        <v>92876635</v>
      </c>
      <c r="C128">
        <v>92876605</v>
      </c>
      <c r="D128">
        <v>49569740</v>
      </c>
      <c r="E128">
        <v>1</v>
      </c>
      <c r="F128">
        <v>1</v>
      </c>
      <c r="G128">
        <v>1</v>
      </c>
      <c r="H128">
        <v>3</v>
      </c>
      <c r="I128" t="s">
        <v>649</v>
      </c>
      <c r="J128" t="s">
        <v>650</v>
      </c>
      <c r="K128" t="s">
        <v>651</v>
      </c>
      <c r="L128">
        <v>1425</v>
      </c>
      <c r="N128">
        <v>1013</v>
      </c>
      <c r="O128" t="s">
        <v>79</v>
      </c>
      <c r="P128" t="s">
        <v>79</v>
      </c>
      <c r="Q128">
        <v>1</v>
      </c>
      <c r="X128">
        <v>0.1</v>
      </c>
      <c r="Y128">
        <v>203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0.1</v>
      </c>
      <c r="AH128">
        <v>2</v>
      </c>
      <c r="AI128">
        <v>92876618</v>
      </c>
      <c r="AJ128">
        <v>159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ROW(Source!A186)</f>
        <v>186</v>
      </c>
      <c r="B129">
        <v>92876636</v>
      </c>
      <c r="C129">
        <v>92876605</v>
      </c>
      <c r="D129">
        <v>49576283</v>
      </c>
      <c r="E129">
        <v>1</v>
      </c>
      <c r="F129">
        <v>1</v>
      </c>
      <c r="G129">
        <v>1</v>
      </c>
      <c r="H129">
        <v>3</v>
      </c>
      <c r="I129" t="s">
        <v>643</v>
      </c>
      <c r="J129" t="s">
        <v>644</v>
      </c>
      <c r="K129" t="s">
        <v>645</v>
      </c>
      <c r="L129">
        <v>1346</v>
      </c>
      <c r="N129">
        <v>1009</v>
      </c>
      <c r="O129" t="s">
        <v>504</v>
      </c>
      <c r="P129" t="s">
        <v>504</v>
      </c>
      <c r="Q129">
        <v>1</v>
      </c>
      <c r="X129">
        <v>0.02</v>
      </c>
      <c r="Y129">
        <v>15.37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0.02</v>
      </c>
      <c r="AH129">
        <v>2</v>
      </c>
      <c r="AI129">
        <v>92876619</v>
      </c>
      <c r="AJ129">
        <v>160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ROW(Source!A186)</f>
        <v>186</v>
      </c>
      <c r="B130">
        <v>92876637</v>
      </c>
      <c r="C130">
        <v>92876605</v>
      </c>
      <c r="D130">
        <v>49583142</v>
      </c>
      <c r="E130">
        <v>1</v>
      </c>
      <c r="F130">
        <v>1</v>
      </c>
      <c r="G130">
        <v>1</v>
      </c>
      <c r="H130">
        <v>3</v>
      </c>
      <c r="I130" t="s">
        <v>515</v>
      </c>
      <c r="J130" t="s">
        <v>516</v>
      </c>
      <c r="K130" t="s">
        <v>517</v>
      </c>
      <c r="L130">
        <v>1346</v>
      </c>
      <c r="N130">
        <v>1009</v>
      </c>
      <c r="O130" t="s">
        <v>504</v>
      </c>
      <c r="P130" t="s">
        <v>504</v>
      </c>
      <c r="Q130">
        <v>1</v>
      </c>
      <c r="X130">
        <v>0.08</v>
      </c>
      <c r="Y130">
        <v>38.340000000000003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0.08</v>
      </c>
      <c r="AH130">
        <v>2</v>
      </c>
      <c r="AI130">
        <v>92876620</v>
      </c>
      <c r="AJ130">
        <v>161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ROW(Source!A186)</f>
        <v>186</v>
      </c>
      <c r="B131">
        <v>92876638</v>
      </c>
      <c r="C131">
        <v>92876605</v>
      </c>
      <c r="D131">
        <v>49515633</v>
      </c>
      <c r="E131">
        <v>70</v>
      </c>
      <c r="F131">
        <v>1</v>
      </c>
      <c r="G131">
        <v>1</v>
      </c>
      <c r="H131">
        <v>3</v>
      </c>
      <c r="I131" t="s">
        <v>671</v>
      </c>
      <c r="J131" t="s">
        <v>6</v>
      </c>
      <c r="K131" t="s">
        <v>672</v>
      </c>
      <c r="L131">
        <v>1348</v>
      </c>
      <c r="N131">
        <v>1009</v>
      </c>
      <c r="O131" t="s">
        <v>511</v>
      </c>
      <c r="P131" t="s">
        <v>511</v>
      </c>
      <c r="Q131">
        <v>1000</v>
      </c>
      <c r="X131">
        <v>1E-3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6</v>
      </c>
      <c r="AG131">
        <v>1E-3</v>
      </c>
      <c r="AH131">
        <v>3</v>
      </c>
      <c r="AI131">
        <v>-1</v>
      </c>
      <c r="AJ131" t="s">
        <v>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ROW(Source!A186)</f>
        <v>186</v>
      </c>
      <c r="B132">
        <v>92876639</v>
      </c>
      <c r="C132">
        <v>92876605</v>
      </c>
      <c r="D132">
        <v>49515638</v>
      </c>
      <c r="E132">
        <v>70</v>
      </c>
      <c r="F132">
        <v>1</v>
      </c>
      <c r="G132">
        <v>1</v>
      </c>
      <c r="H132">
        <v>3</v>
      </c>
      <c r="I132" t="s">
        <v>521</v>
      </c>
      <c r="J132" t="s">
        <v>6</v>
      </c>
      <c r="K132" t="s">
        <v>522</v>
      </c>
      <c r="L132">
        <v>1374</v>
      </c>
      <c r="N132">
        <v>1013</v>
      </c>
      <c r="O132" t="s">
        <v>523</v>
      </c>
      <c r="P132" t="s">
        <v>523</v>
      </c>
      <c r="Q132">
        <v>1</v>
      </c>
      <c r="X132">
        <v>2.06</v>
      </c>
      <c r="Y132">
        <v>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2.06</v>
      </c>
      <c r="AH132">
        <v>2</v>
      </c>
      <c r="AI132">
        <v>92876621</v>
      </c>
      <c r="AJ132">
        <v>162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ROW(Source!A188)</f>
        <v>188</v>
      </c>
      <c r="B133">
        <v>92876649</v>
      </c>
      <c r="C133">
        <v>92876641</v>
      </c>
      <c r="D133">
        <v>49510717</v>
      </c>
      <c r="E133">
        <v>70</v>
      </c>
      <c r="F133">
        <v>1</v>
      </c>
      <c r="G133">
        <v>1</v>
      </c>
      <c r="H133">
        <v>1</v>
      </c>
      <c r="I133" t="s">
        <v>652</v>
      </c>
      <c r="J133" t="s">
        <v>6</v>
      </c>
      <c r="K133" t="s">
        <v>653</v>
      </c>
      <c r="L133">
        <v>1191</v>
      </c>
      <c r="N133">
        <v>1013</v>
      </c>
      <c r="O133" t="s">
        <v>500</v>
      </c>
      <c r="P133" t="s">
        <v>500</v>
      </c>
      <c r="Q133">
        <v>1</v>
      </c>
      <c r="X133">
        <v>1.03</v>
      </c>
      <c r="Y133">
        <v>0</v>
      </c>
      <c r="Z133">
        <v>0</v>
      </c>
      <c r="AA133">
        <v>0</v>
      </c>
      <c r="AB133">
        <v>8.64</v>
      </c>
      <c r="AC133">
        <v>0</v>
      </c>
      <c r="AD133">
        <v>1</v>
      </c>
      <c r="AE133">
        <v>1</v>
      </c>
      <c r="AF133" t="s">
        <v>6</v>
      </c>
      <c r="AG133">
        <v>1.03</v>
      </c>
      <c r="AH133">
        <v>2</v>
      </c>
      <c r="AI133">
        <v>92876642</v>
      </c>
      <c r="AJ133">
        <v>164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ROW(Source!A188)</f>
        <v>188</v>
      </c>
      <c r="B134">
        <v>92876650</v>
      </c>
      <c r="C134">
        <v>92876641</v>
      </c>
      <c r="D134">
        <v>49510905</v>
      </c>
      <c r="E134">
        <v>70</v>
      </c>
      <c r="F134">
        <v>1</v>
      </c>
      <c r="G134">
        <v>1</v>
      </c>
      <c r="H134">
        <v>1</v>
      </c>
      <c r="I134" t="s">
        <v>553</v>
      </c>
      <c r="J134" t="s">
        <v>6</v>
      </c>
      <c r="K134" t="s">
        <v>554</v>
      </c>
      <c r="L134">
        <v>1191</v>
      </c>
      <c r="N134">
        <v>1013</v>
      </c>
      <c r="O134" t="s">
        <v>500</v>
      </c>
      <c r="P134" t="s">
        <v>500</v>
      </c>
      <c r="Q134">
        <v>1</v>
      </c>
      <c r="X134">
        <v>0.01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6</v>
      </c>
      <c r="AG134">
        <v>0.01</v>
      </c>
      <c r="AH134">
        <v>2</v>
      </c>
      <c r="AI134">
        <v>92876643</v>
      </c>
      <c r="AJ134">
        <v>165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ROW(Source!A188)</f>
        <v>188</v>
      </c>
      <c r="B135">
        <v>92876651</v>
      </c>
      <c r="C135">
        <v>92876641</v>
      </c>
      <c r="D135">
        <v>49673503</v>
      </c>
      <c r="E135">
        <v>1</v>
      </c>
      <c r="F135">
        <v>1</v>
      </c>
      <c r="G135">
        <v>1</v>
      </c>
      <c r="H135">
        <v>2</v>
      </c>
      <c r="I135" t="s">
        <v>559</v>
      </c>
      <c r="J135" t="s">
        <v>560</v>
      </c>
      <c r="K135" t="s">
        <v>561</v>
      </c>
      <c r="L135">
        <v>1367</v>
      </c>
      <c r="N135">
        <v>1011</v>
      </c>
      <c r="O135" t="s">
        <v>558</v>
      </c>
      <c r="P135" t="s">
        <v>558</v>
      </c>
      <c r="Q135">
        <v>1</v>
      </c>
      <c r="X135">
        <v>0.01</v>
      </c>
      <c r="Y135">
        <v>0</v>
      </c>
      <c r="Z135">
        <v>65.709999999999994</v>
      </c>
      <c r="AA135">
        <v>11.6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0.01</v>
      </c>
      <c r="AH135">
        <v>2</v>
      </c>
      <c r="AI135">
        <v>92876644</v>
      </c>
      <c r="AJ135">
        <v>166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ROW(Source!A188)</f>
        <v>188</v>
      </c>
      <c r="B136">
        <v>92876652</v>
      </c>
      <c r="C136">
        <v>92876641</v>
      </c>
      <c r="D136">
        <v>49515638</v>
      </c>
      <c r="E136">
        <v>70</v>
      </c>
      <c r="F136">
        <v>1</v>
      </c>
      <c r="G136">
        <v>1</v>
      </c>
      <c r="H136">
        <v>3</v>
      </c>
      <c r="I136" t="s">
        <v>521</v>
      </c>
      <c r="J136" t="s">
        <v>6</v>
      </c>
      <c r="K136" t="s">
        <v>522</v>
      </c>
      <c r="L136">
        <v>1374</v>
      </c>
      <c r="N136">
        <v>1013</v>
      </c>
      <c r="O136" t="s">
        <v>523</v>
      </c>
      <c r="P136" t="s">
        <v>523</v>
      </c>
      <c r="Q136">
        <v>1</v>
      </c>
      <c r="X136">
        <v>0.18</v>
      </c>
      <c r="Y136">
        <v>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6</v>
      </c>
      <c r="AG136">
        <v>0.18</v>
      </c>
      <c r="AH136">
        <v>2</v>
      </c>
      <c r="AI136">
        <v>92876645</v>
      </c>
      <c r="AJ136">
        <v>170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ROW(Source!A192)</f>
        <v>192</v>
      </c>
      <c r="B137">
        <v>92876667</v>
      </c>
      <c r="C137">
        <v>92876656</v>
      </c>
      <c r="D137">
        <v>49510757</v>
      </c>
      <c r="E137">
        <v>70</v>
      </c>
      <c r="F137">
        <v>1</v>
      </c>
      <c r="G137">
        <v>1</v>
      </c>
      <c r="H137">
        <v>1</v>
      </c>
      <c r="I137" t="s">
        <v>498</v>
      </c>
      <c r="J137" t="s">
        <v>6</v>
      </c>
      <c r="K137" t="s">
        <v>499</v>
      </c>
      <c r="L137">
        <v>1191</v>
      </c>
      <c r="N137">
        <v>1013</v>
      </c>
      <c r="O137" t="s">
        <v>500</v>
      </c>
      <c r="P137" t="s">
        <v>500</v>
      </c>
      <c r="Q137">
        <v>1</v>
      </c>
      <c r="X137">
        <v>6.53</v>
      </c>
      <c r="Y137">
        <v>0</v>
      </c>
      <c r="Z137">
        <v>0</v>
      </c>
      <c r="AA137">
        <v>0</v>
      </c>
      <c r="AB137">
        <v>9.6199999999999992</v>
      </c>
      <c r="AC137">
        <v>0</v>
      </c>
      <c r="AD137">
        <v>1</v>
      </c>
      <c r="AE137">
        <v>1</v>
      </c>
      <c r="AF137" t="s">
        <v>6</v>
      </c>
      <c r="AG137">
        <v>6.53</v>
      </c>
      <c r="AH137">
        <v>2</v>
      </c>
      <c r="AI137">
        <v>92876657</v>
      </c>
      <c r="AJ137">
        <v>171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ROW(Source!A192)</f>
        <v>192</v>
      </c>
      <c r="B138">
        <v>92876668</v>
      </c>
      <c r="C138">
        <v>92876656</v>
      </c>
      <c r="D138">
        <v>49526637</v>
      </c>
      <c r="E138">
        <v>1</v>
      </c>
      <c r="F138">
        <v>1</v>
      </c>
      <c r="G138">
        <v>1</v>
      </c>
      <c r="H138">
        <v>3</v>
      </c>
      <c r="I138" t="s">
        <v>654</v>
      </c>
      <c r="J138" t="s">
        <v>655</v>
      </c>
      <c r="K138" t="s">
        <v>656</v>
      </c>
      <c r="L138">
        <v>1346</v>
      </c>
      <c r="N138">
        <v>1009</v>
      </c>
      <c r="O138" t="s">
        <v>504</v>
      </c>
      <c r="P138" t="s">
        <v>504</v>
      </c>
      <c r="Q138">
        <v>1</v>
      </c>
      <c r="X138">
        <v>0.8</v>
      </c>
      <c r="Y138">
        <v>9.77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0.8</v>
      </c>
      <c r="AH138">
        <v>2</v>
      </c>
      <c r="AI138">
        <v>92876658</v>
      </c>
      <c r="AJ138">
        <v>172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ROW(Source!A192)</f>
        <v>192</v>
      </c>
      <c r="B139">
        <v>92876669</v>
      </c>
      <c r="C139">
        <v>92876656</v>
      </c>
      <c r="D139">
        <v>49542644</v>
      </c>
      <c r="E139">
        <v>1</v>
      </c>
      <c r="F139">
        <v>1</v>
      </c>
      <c r="G139">
        <v>1</v>
      </c>
      <c r="H139">
        <v>3</v>
      </c>
      <c r="I139" t="s">
        <v>657</v>
      </c>
      <c r="J139" t="s">
        <v>658</v>
      </c>
      <c r="K139" t="s">
        <v>659</v>
      </c>
      <c r="L139">
        <v>1348</v>
      </c>
      <c r="N139">
        <v>1009</v>
      </c>
      <c r="O139" t="s">
        <v>511</v>
      </c>
      <c r="P139" t="s">
        <v>511</v>
      </c>
      <c r="Q139">
        <v>1000</v>
      </c>
      <c r="X139">
        <v>1.1999999999999999E-3</v>
      </c>
      <c r="Y139">
        <v>12110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1.1999999999999999E-3</v>
      </c>
      <c r="AH139">
        <v>2</v>
      </c>
      <c r="AI139">
        <v>92876659</v>
      </c>
      <c r="AJ139">
        <v>173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ROW(Source!A192)</f>
        <v>192</v>
      </c>
      <c r="B140">
        <v>92876670</v>
      </c>
      <c r="C140">
        <v>92876656</v>
      </c>
      <c r="D140">
        <v>49554500</v>
      </c>
      <c r="E140">
        <v>1</v>
      </c>
      <c r="F140">
        <v>1</v>
      </c>
      <c r="G140">
        <v>1</v>
      </c>
      <c r="H140">
        <v>3</v>
      </c>
      <c r="I140" t="s">
        <v>660</v>
      </c>
      <c r="J140" t="s">
        <v>661</v>
      </c>
      <c r="K140" t="s">
        <v>662</v>
      </c>
      <c r="L140">
        <v>1346</v>
      </c>
      <c r="N140">
        <v>1009</v>
      </c>
      <c r="O140" t="s">
        <v>504</v>
      </c>
      <c r="P140" t="s">
        <v>504</v>
      </c>
      <c r="Q140">
        <v>1</v>
      </c>
      <c r="X140">
        <v>0.09</v>
      </c>
      <c r="Y140">
        <v>15.12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0.09</v>
      </c>
      <c r="AH140">
        <v>2</v>
      </c>
      <c r="AI140">
        <v>92876660</v>
      </c>
      <c r="AJ140">
        <v>174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ROW(Source!A192)</f>
        <v>192</v>
      </c>
      <c r="B141">
        <v>92876671</v>
      </c>
      <c r="C141">
        <v>92876656</v>
      </c>
      <c r="D141">
        <v>49555097</v>
      </c>
      <c r="E141">
        <v>1</v>
      </c>
      <c r="F141">
        <v>1</v>
      </c>
      <c r="G141">
        <v>1</v>
      </c>
      <c r="H141">
        <v>3</v>
      </c>
      <c r="I141" t="s">
        <v>663</v>
      </c>
      <c r="J141" t="s">
        <v>664</v>
      </c>
      <c r="K141" t="s">
        <v>665</v>
      </c>
      <c r="L141">
        <v>1346</v>
      </c>
      <c r="N141">
        <v>1009</v>
      </c>
      <c r="O141" t="s">
        <v>504</v>
      </c>
      <c r="P141" t="s">
        <v>504</v>
      </c>
      <c r="Q141">
        <v>1</v>
      </c>
      <c r="X141">
        <v>0.5</v>
      </c>
      <c r="Y141">
        <v>9.61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0.5</v>
      </c>
      <c r="AH141">
        <v>2</v>
      </c>
      <c r="AI141">
        <v>92876661</v>
      </c>
      <c r="AJ141">
        <v>175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ROW(Source!A192)</f>
        <v>192</v>
      </c>
      <c r="B142">
        <v>92876672</v>
      </c>
      <c r="C142">
        <v>92876656</v>
      </c>
      <c r="D142">
        <v>49555187</v>
      </c>
      <c r="E142">
        <v>1</v>
      </c>
      <c r="F142">
        <v>1</v>
      </c>
      <c r="G142">
        <v>1</v>
      </c>
      <c r="H142">
        <v>3</v>
      </c>
      <c r="I142" t="s">
        <v>666</v>
      </c>
      <c r="J142" t="s">
        <v>667</v>
      </c>
      <c r="K142" t="s">
        <v>668</v>
      </c>
      <c r="L142">
        <v>1348</v>
      </c>
      <c r="N142">
        <v>1009</v>
      </c>
      <c r="O142" t="s">
        <v>511</v>
      </c>
      <c r="P142" t="s">
        <v>511</v>
      </c>
      <c r="Q142">
        <v>1000</v>
      </c>
      <c r="X142">
        <v>1.7000000000000001E-4</v>
      </c>
      <c r="Y142">
        <v>20775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1.7000000000000001E-4</v>
      </c>
      <c r="AH142">
        <v>2</v>
      </c>
      <c r="AI142">
        <v>92876662</v>
      </c>
      <c r="AJ142">
        <v>176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ROW(Source!A192)</f>
        <v>192</v>
      </c>
      <c r="B143">
        <v>92876673</v>
      </c>
      <c r="C143">
        <v>92876656</v>
      </c>
      <c r="D143">
        <v>49576291</v>
      </c>
      <c r="E143">
        <v>1</v>
      </c>
      <c r="F143">
        <v>1</v>
      </c>
      <c r="G143">
        <v>1</v>
      </c>
      <c r="H143">
        <v>3</v>
      </c>
      <c r="I143" t="s">
        <v>338</v>
      </c>
      <c r="J143" t="s">
        <v>340</v>
      </c>
      <c r="K143" t="s">
        <v>339</v>
      </c>
      <c r="L143">
        <v>1371</v>
      </c>
      <c r="N143">
        <v>1013</v>
      </c>
      <c r="O143" t="s">
        <v>21</v>
      </c>
      <c r="P143" t="s">
        <v>21</v>
      </c>
      <c r="Q143">
        <v>1</v>
      </c>
      <c r="X143">
        <v>1</v>
      </c>
      <c r="Y143">
        <v>229.99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6</v>
      </c>
      <c r="AG143">
        <v>1</v>
      </c>
      <c r="AH143">
        <v>2</v>
      </c>
      <c r="AI143">
        <v>92876663</v>
      </c>
      <c r="AJ143">
        <v>177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ROW(Source!A192)</f>
        <v>192</v>
      </c>
      <c r="B144">
        <v>92876674</v>
      </c>
      <c r="C144">
        <v>92876656</v>
      </c>
      <c r="D144">
        <v>49576308</v>
      </c>
      <c r="E144">
        <v>1</v>
      </c>
      <c r="F144">
        <v>1</v>
      </c>
      <c r="G144">
        <v>1</v>
      </c>
      <c r="H144">
        <v>3</v>
      </c>
      <c r="I144" t="s">
        <v>342</v>
      </c>
      <c r="J144" t="s">
        <v>344</v>
      </c>
      <c r="K144" t="s">
        <v>343</v>
      </c>
      <c r="L144">
        <v>1371</v>
      </c>
      <c r="N144">
        <v>1013</v>
      </c>
      <c r="O144" t="s">
        <v>21</v>
      </c>
      <c r="P144" t="s">
        <v>21</v>
      </c>
      <c r="Q144">
        <v>1</v>
      </c>
      <c r="X144">
        <v>1</v>
      </c>
      <c r="Y144">
        <v>74.5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6</v>
      </c>
      <c r="AG144">
        <v>1</v>
      </c>
      <c r="AH144">
        <v>2</v>
      </c>
      <c r="AI144">
        <v>92876664</v>
      </c>
      <c r="AJ144">
        <v>178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ROW(Source!A197)</f>
        <v>197</v>
      </c>
      <c r="B145">
        <v>92876685</v>
      </c>
      <c r="C145">
        <v>92876679</v>
      </c>
      <c r="D145">
        <v>49510715</v>
      </c>
      <c r="E145">
        <v>70</v>
      </c>
      <c r="F145">
        <v>1</v>
      </c>
      <c r="G145">
        <v>1</v>
      </c>
      <c r="H145">
        <v>1</v>
      </c>
      <c r="I145" t="s">
        <v>669</v>
      </c>
      <c r="J145" t="s">
        <v>6</v>
      </c>
      <c r="K145" t="s">
        <v>670</v>
      </c>
      <c r="L145">
        <v>1191</v>
      </c>
      <c r="N145">
        <v>1013</v>
      </c>
      <c r="O145" t="s">
        <v>500</v>
      </c>
      <c r="P145" t="s">
        <v>500</v>
      </c>
      <c r="Q145">
        <v>1</v>
      </c>
      <c r="X145">
        <v>0.31</v>
      </c>
      <c r="Y145">
        <v>0</v>
      </c>
      <c r="Z145">
        <v>0</v>
      </c>
      <c r="AA145">
        <v>0</v>
      </c>
      <c r="AB145">
        <v>8.5299999999999994</v>
      </c>
      <c r="AC145">
        <v>0</v>
      </c>
      <c r="AD145">
        <v>1</v>
      </c>
      <c r="AE145">
        <v>1</v>
      </c>
      <c r="AF145" t="s">
        <v>6</v>
      </c>
      <c r="AG145">
        <v>0.31</v>
      </c>
      <c r="AH145">
        <v>2</v>
      </c>
      <c r="AI145">
        <v>92876680</v>
      </c>
      <c r="AJ145">
        <v>181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ROW(Source!A197)</f>
        <v>197</v>
      </c>
      <c r="B146">
        <v>92876686</v>
      </c>
      <c r="C146">
        <v>92876679</v>
      </c>
      <c r="D146">
        <v>49510905</v>
      </c>
      <c r="E146">
        <v>70</v>
      </c>
      <c r="F146">
        <v>1</v>
      </c>
      <c r="G146">
        <v>1</v>
      </c>
      <c r="H146">
        <v>1</v>
      </c>
      <c r="I146" t="s">
        <v>553</v>
      </c>
      <c r="J146" t="s">
        <v>6</v>
      </c>
      <c r="K146" t="s">
        <v>554</v>
      </c>
      <c r="L146">
        <v>1191</v>
      </c>
      <c r="N146">
        <v>1013</v>
      </c>
      <c r="O146" t="s">
        <v>500</v>
      </c>
      <c r="P146" t="s">
        <v>500</v>
      </c>
      <c r="Q146">
        <v>1</v>
      </c>
      <c r="X146">
        <v>0.01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6</v>
      </c>
      <c r="AG146">
        <v>0.01</v>
      </c>
      <c r="AH146">
        <v>2</v>
      </c>
      <c r="AI146">
        <v>92876681</v>
      </c>
      <c r="AJ146">
        <v>182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ROW(Source!A197)</f>
        <v>197</v>
      </c>
      <c r="B147">
        <v>92876687</v>
      </c>
      <c r="C147">
        <v>92876679</v>
      </c>
      <c r="D147">
        <v>49672727</v>
      </c>
      <c r="E147">
        <v>1</v>
      </c>
      <c r="F147">
        <v>1</v>
      </c>
      <c r="G147">
        <v>1</v>
      </c>
      <c r="H147">
        <v>2</v>
      </c>
      <c r="I147" t="s">
        <v>634</v>
      </c>
      <c r="J147" t="s">
        <v>635</v>
      </c>
      <c r="K147" t="s">
        <v>636</v>
      </c>
      <c r="L147">
        <v>1367</v>
      </c>
      <c r="N147">
        <v>1011</v>
      </c>
      <c r="O147" t="s">
        <v>558</v>
      </c>
      <c r="P147" t="s">
        <v>558</v>
      </c>
      <c r="Q147">
        <v>1</v>
      </c>
      <c r="X147">
        <v>0.01</v>
      </c>
      <c r="Y147">
        <v>0</v>
      </c>
      <c r="Z147">
        <v>89.99</v>
      </c>
      <c r="AA147">
        <v>10.06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0.01</v>
      </c>
      <c r="AH147">
        <v>2</v>
      </c>
      <c r="AI147">
        <v>92876682</v>
      </c>
      <c r="AJ147">
        <v>183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ROW(Source!A197)</f>
        <v>197</v>
      </c>
      <c r="B148">
        <v>92876688</v>
      </c>
      <c r="C148">
        <v>92876679</v>
      </c>
      <c r="D148">
        <v>49515638</v>
      </c>
      <c r="E148">
        <v>70</v>
      </c>
      <c r="F148">
        <v>1</v>
      </c>
      <c r="G148">
        <v>1</v>
      </c>
      <c r="H148">
        <v>3</v>
      </c>
      <c r="I148" t="s">
        <v>521</v>
      </c>
      <c r="J148" t="s">
        <v>6</v>
      </c>
      <c r="K148" t="s">
        <v>522</v>
      </c>
      <c r="L148">
        <v>1374</v>
      </c>
      <c r="N148">
        <v>1013</v>
      </c>
      <c r="O148" t="s">
        <v>523</v>
      </c>
      <c r="P148" t="s">
        <v>523</v>
      </c>
      <c r="Q148">
        <v>1</v>
      </c>
      <c r="X148">
        <v>0.05</v>
      </c>
      <c r="Y148">
        <v>1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0.05</v>
      </c>
      <c r="AH148">
        <v>2</v>
      </c>
      <c r="AI148">
        <v>92876683</v>
      </c>
      <c r="AJ148">
        <v>185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ROW(Source!A199)</f>
        <v>199</v>
      </c>
      <c r="B149">
        <v>92876703</v>
      </c>
      <c r="C149">
        <v>92876690</v>
      </c>
      <c r="D149">
        <v>49510767</v>
      </c>
      <c r="E149">
        <v>70</v>
      </c>
      <c r="F149">
        <v>1</v>
      </c>
      <c r="G149">
        <v>1</v>
      </c>
      <c r="H149">
        <v>1</v>
      </c>
      <c r="I149" t="s">
        <v>535</v>
      </c>
      <c r="J149" t="s">
        <v>6</v>
      </c>
      <c r="K149" t="s">
        <v>536</v>
      </c>
      <c r="L149">
        <v>1191</v>
      </c>
      <c r="N149">
        <v>1013</v>
      </c>
      <c r="O149" t="s">
        <v>500</v>
      </c>
      <c r="P149" t="s">
        <v>500</v>
      </c>
      <c r="Q149">
        <v>1</v>
      </c>
      <c r="X149">
        <v>2.06</v>
      </c>
      <c r="Y149">
        <v>0</v>
      </c>
      <c r="Z149">
        <v>0</v>
      </c>
      <c r="AA149">
        <v>0</v>
      </c>
      <c r="AB149">
        <v>9.92</v>
      </c>
      <c r="AC149">
        <v>0</v>
      </c>
      <c r="AD149">
        <v>1</v>
      </c>
      <c r="AE149">
        <v>1</v>
      </c>
      <c r="AF149" t="s">
        <v>6</v>
      </c>
      <c r="AG149">
        <v>2.06</v>
      </c>
      <c r="AH149">
        <v>2</v>
      </c>
      <c r="AI149">
        <v>92876691</v>
      </c>
      <c r="AJ149">
        <v>186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ROW(Source!A199)</f>
        <v>199</v>
      </c>
      <c r="B150">
        <v>92876704</v>
      </c>
      <c r="C150">
        <v>92876690</v>
      </c>
      <c r="D150">
        <v>49510905</v>
      </c>
      <c r="E150">
        <v>70</v>
      </c>
      <c r="F150">
        <v>1</v>
      </c>
      <c r="G150">
        <v>1</v>
      </c>
      <c r="H150">
        <v>1</v>
      </c>
      <c r="I150" t="s">
        <v>553</v>
      </c>
      <c r="J150" t="s">
        <v>6</v>
      </c>
      <c r="K150" t="s">
        <v>554</v>
      </c>
      <c r="L150">
        <v>1191</v>
      </c>
      <c r="N150">
        <v>1013</v>
      </c>
      <c r="O150" t="s">
        <v>500</v>
      </c>
      <c r="P150" t="s">
        <v>500</v>
      </c>
      <c r="Q150">
        <v>1</v>
      </c>
      <c r="X150">
        <v>0.47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6</v>
      </c>
      <c r="AG150">
        <v>0.47</v>
      </c>
      <c r="AH150">
        <v>2</v>
      </c>
      <c r="AI150">
        <v>92876692</v>
      </c>
      <c r="AJ150">
        <v>187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ROW(Source!A199)</f>
        <v>199</v>
      </c>
      <c r="B151">
        <v>92876705</v>
      </c>
      <c r="C151">
        <v>92876690</v>
      </c>
      <c r="D151">
        <v>49672451</v>
      </c>
      <c r="E151">
        <v>1</v>
      </c>
      <c r="F151">
        <v>1</v>
      </c>
      <c r="G151">
        <v>1</v>
      </c>
      <c r="H151">
        <v>2</v>
      </c>
      <c r="I151" t="s">
        <v>608</v>
      </c>
      <c r="J151" t="s">
        <v>609</v>
      </c>
      <c r="K151" t="s">
        <v>610</v>
      </c>
      <c r="L151">
        <v>1367</v>
      </c>
      <c r="N151">
        <v>1011</v>
      </c>
      <c r="O151" t="s">
        <v>558</v>
      </c>
      <c r="P151" t="s">
        <v>558</v>
      </c>
      <c r="Q151">
        <v>1</v>
      </c>
      <c r="X151">
        <v>0.25</v>
      </c>
      <c r="Y151">
        <v>0</v>
      </c>
      <c r="Z151">
        <v>2.99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6</v>
      </c>
      <c r="AG151">
        <v>0.25</v>
      </c>
      <c r="AH151">
        <v>2</v>
      </c>
      <c r="AI151">
        <v>92876693</v>
      </c>
      <c r="AJ151">
        <v>188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ROW(Source!A199)</f>
        <v>199</v>
      </c>
      <c r="B152">
        <v>92876706</v>
      </c>
      <c r="C152">
        <v>92876690</v>
      </c>
      <c r="D152">
        <v>49672573</v>
      </c>
      <c r="E152">
        <v>1</v>
      </c>
      <c r="F152">
        <v>1</v>
      </c>
      <c r="G152">
        <v>1</v>
      </c>
      <c r="H152">
        <v>2</v>
      </c>
      <c r="I152" t="s">
        <v>555</v>
      </c>
      <c r="J152" t="s">
        <v>556</v>
      </c>
      <c r="K152" t="s">
        <v>557</v>
      </c>
      <c r="L152">
        <v>1367</v>
      </c>
      <c r="N152">
        <v>1011</v>
      </c>
      <c r="O152" t="s">
        <v>558</v>
      </c>
      <c r="P152" t="s">
        <v>558</v>
      </c>
      <c r="Q152">
        <v>1</v>
      </c>
      <c r="X152">
        <v>0.11</v>
      </c>
      <c r="Y152">
        <v>0</v>
      </c>
      <c r="Z152">
        <v>115.4</v>
      </c>
      <c r="AA152">
        <v>13.5</v>
      </c>
      <c r="AB152">
        <v>0</v>
      </c>
      <c r="AC152">
        <v>0</v>
      </c>
      <c r="AD152">
        <v>1</v>
      </c>
      <c r="AE152">
        <v>0</v>
      </c>
      <c r="AF152" t="s">
        <v>6</v>
      </c>
      <c r="AG152">
        <v>0.11</v>
      </c>
      <c r="AH152">
        <v>2</v>
      </c>
      <c r="AI152">
        <v>92876694</v>
      </c>
      <c r="AJ152">
        <v>189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ROW(Source!A199)</f>
        <v>199</v>
      </c>
      <c r="B153">
        <v>92876707</v>
      </c>
      <c r="C153">
        <v>92876690</v>
      </c>
      <c r="D153">
        <v>49673503</v>
      </c>
      <c r="E153">
        <v>1</v>
      </c>
      <c r="F153">
        <v>1</v>
      </c>
      <c r="G153">
        <v>1</v>
      </c>
      <c r="H153">
        <v>2</v>
      </c>
      <c r="I153" t="s">
        <v>559</v>
      </c>
      <c r="J153" t="s">
        <v>560</v>
      </c>
      <c r="K153" t="s">
        <v>561</v>
      </c>
      <c r="L153">
        <v>1367</v>
      </c>
      <c r="N153">
        <v>1011</v>
      </c>
      <c r="O153" t="s">
        <v>558</v>
      </c>
      <c r="P153" t="s">
        <v>558</v>
      </c>
      <c r="Q153">
        <v>1</v>
      </c>
      <c r="X153">
        <v>0.11</v>
      </c>
      <c r="Y153">
        <v>0</v>
      </c>
      <c r="Z153">
        <v>65.709999999999994</v>
      </c>
      <c r="AA153">
        <v>11.6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0.11</v>
      </c>
      <c r="AH153">
        <v>2</v>
      </c>
      <c r="AI153">
        <v>92876695</v>
      </c>
      <c r="AJ153">
        <v>190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ROW(Source!A199)</f>
        <v>199</v>
      </c>
      <c r="B154">
        <v>92876708</v>
      </c>
      <c r="C154">
        <v>92876690</v>
      </c>
      <c r="D154">
        <v>49673715</v>
      </c>
      <c r="E154">
        <v>1</v>
      </c>
      <c r="F154">
        <v>1</v>
      </c>
      <c r="G154">
        <v>1</v>
      </c>
      <c r="H154">
        <v>2</v>
      </c>
      <c r="I154" t="s">
        <v>611</v>
      </c>
      <c r="J154" t="s">
        <v>612</v>
      </c>
      <c r="K154" t="s">
        <v>613</v>
      </c>
      <c r="L154">
        <v>1367</v>
      </c>
      <c r="N154">
        <v>1011</v>
      </c>
      <c r="O154" t="s">
        <v>558</v>
      </c>
      <c r="P154" t="s">
        <v>558</v>
      </c>
      <c r="Q154">
        <v>1</v>
      </c>
      <c r="X154">
        <v>0.72</v>
      </c>
      <c r="Y154">
        <v>0</v>
      </c>
      <c r="Z154">
        <v>8.1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6</v>
      </c>
      <c r="AG154">
        <v>0.72</v>
      </c>
      <c r="AH154">
        <v>2</v>
      </c>
      <c r="AI154">
        <v>92876696</v>
      </c>
      <c r="AJ154">
        <v>191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ROW(Source!A199)</f>
        <v>199</v>
      </c>
      <c r="B155">
        <v>92876709</v>
      </c>
      <c r="C155">
        <v>92876690</v>
      </c>
      <c r="D155">
        <v>49673729</v>
      </c>
      <c r="E155">
        <v>1</v>
      </c>
      <c r="F155">
        <v>1</v>
      </c>
      <c r="G155">
        <v>1</v>
      </c>
      <c r="H155">
        <v>2</v>
      </c>
      <c r="I155" t="s">
        <v>614</v>
      </c>
      <c r="J155" t="s">
        <v>615</v>
      </c>
      <c r="K155" t="s">
        <v>616</v>
      </c>
      <c r="L155">
        <v>1367</v>
      </c>
      <c r="N155">
        <v>1011</v>
      </c>
      <c r="O155" t="s">
        <v>558</v>
      </c>
      <c r="P155" t="s">
        <v>558</v>
      </c>
      <c r="Q155">
        <v>1</v>
      </c>
      <c r="X155">
        <v>0.25</v>
      </c>
      <c r="Y155">
        <v>0</v>
      </c>
      <c r="Z155">
        <v>90</v>
      </c>
      <c r="AA155">
        <v>10.06</v>
      </c>
      <c r="AB155">
        <v>0</v>
      </c>
      <c r="AC155">
        <v>0</v>
      </c>
      <c r="AD155">
        <v>1</v>
      </c>
      <c r="AE155">
        <v>0</v>
      </c>
      <c r="AF155" t="s">
        <v>6</v>
      </c>
      <c r="AG155">
        <v>0.25</v>
      </c>
      <c r="AH155">
        <v>2</v>
      </c>
      <c r="AI155">
        <v>92876697</v>
      </c>
      <c r="AJ155">
        <v>192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ROW(Source!A199)</f>
        <v>199</v>
      </c>
      <c r="B156">
        <v>92876710</v>
      </c>
      <c r="C156">
        <v>92876690</v>
      </c>
      <c r="D156">
        <v>49524290</v>
      </c>
      <c r="E156">
        <v>1</v>
      </c>
      <c r="F156">
        <v>1</v>
      </c>
      <c r="G156">
        <v>1</v>
      </c>
      <c r="H156">
        <v>3</v>
      </c>
      <c r="I156" t="s">
        <v>617</v>
      </c>
      <c r="J156" t="s">
        <v>618</v>
      </c>
      <c r="K156" t="s">
        <v>619</v>
      </c>
      <c r="L156">
        <v>1346</v>
      </c>
      <c r="N156">
        <v>1009</v>
      </c>
      <c r="O156" t="s">
        <v>504</v>
      </c>
      <c r="P156" t="s">
        <v>504</v>
      </c>
      <c r="Q156">
        <v>1</v>
      </c>
      <c r="X156">
        <v>0.15</v>
      </c>
      <c r="Y156">
        <v>10.57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6</v>
      </c>
      <c r="AG156">
        <v>0.15</v>
      </c>
      <c r="AH156">
        <v>2</v>
      </c>
      <c r="AI156">
        <v>92876698</v>
      </c>
      <c r="AJ156">
        <v>193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ROW(Source!A199)</f>
        <v>199</v>
      </c>
      <c r="B157">
        <v>92876711</v>
      </c>
      <c r="C157">
        <v>92876690</v>
      </c>
      <c r="D157">
        <v>49525488</v>
      </c>
      <c r="E157">
        <v>1</v>
      </c>
      <c r="F157">
        <v>1</v>
      </c>
      <c r="G157">
        <v>1</v>
      </c>
      <c r="H157">
        <v>3</v>
      </c>
      <c r="I157" t="s">
        <v>620</v>
      </c>
      <c r="J157" t="s">
        <v>621</v>
      </c>
      <c r="K157" t="s">
        <v>622</v>
      </c>
      <c r="L157">
        <v>1346</v>
      </c>
      <c r="N157">
        <v>1009</v>
      </c>
      <c r="O157" t="s">
        <v>504</v>
      </c>
      <c r="P157" t="s">
        <v>504</v>
      </c>
      <c r="Q157">
        <v>1</v>
      </c>
      <c r="X157">
        <v>0.1</v>
      </c>
      <c r="Y157">
        <v>9.0399999999999991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6</v>
      </c>
      <c r="AG157">
        <v>0.1</v>
      </c>
      <c r="AH157">
        <v>2</v>
      </c>
      <c r="AI157">
        <v>92876699</v>
      </c>
      <c r="AJ157">
        <v>194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ROW(Source!A199)</f>
        <v>199</v>
      </c>
      <c r="B158">
        <v>92876712</v>
      </c>
      <c r="C158">
        <v>92876690</v>
      </c>
      <c r="D158">
        <v>49554585</v>
      </c>
      <c r="E158">
        <v>1</v>
      </c>
      <c r="F158">
        <v>1</v>
      </c>
      <c r="G158">
        <v>1</v>
      </c>
      <c r="H158">
        <v>3</v>
      </c>
      <c r="I158" t="s">
        <v>569</v>
      </c>
      <c r="J158" t="s">
        <v>570</v>
      </c>
      <c r="K158" t="s">
        <v>571</v>
      </c>
      <c r="L158">
        <v>1346</v>
      </c>
      <c r="N158">
        <v>1009</v>
      </c>
      <c r="O158" t="s">
        <v>504</v>
      </c>
      <c r="P158" t="s">
        <v>504</v>
      </c>
      <c r="Q158">
        <v>1</v>
      </c>
      <c r="X158">
        <v>0.02</v>
      </c>
      <c r="Y158">
        <v>28.6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6</v>
      </c>
      <c r="AG158">
        <v>0.02</v>
      </c>
      <c r="AH158">
        <v>2</v>
      </c>
      <c r="AI158">
        <v>92876700</v>
      </c>
      <c r="AJ158">
        <v>195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ROW(Source!A199)</f>
        <v>199</v>
      </c>
      <c r="B159">
        <v>92876713</v>
      </c>
      <c r="C159">
        <v>92876690</v>
      </c>
      <c r="D159">
        <v>49515638</v>
      </c>
      <c r="E159">
        <v>70</v>
      </c>
      <c r="F159">
        <v>1</v>
      </c>
      <c r="G159">
        <v>1</v>
      </c>
      <c r="H159">
        <v>3</v>
      </c>
      <c r="I159" t="s">
        <v>521</v>
      </c>
      <c r="J159" t="s">
        <v>6</v>
      </c>
      <c r="K159" t="s">
        <v>522</v>
      </c>
      <c r="L159">
        <v>1374</v>
      </c>
      <c r="N159">
        <v>1013</v>
      </c>
      <c r="O159" t="s">
        <v>523</v>
      </c>
      <c r="P159" t="s">
        <v>523</v>
      </c>
      <c r="Q159">
        <v>1</v>
      </c>
      <c r="X159">
        <v>0.41</v>
      </c>
      <c r="Y159">
        <v>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6</v>
      </c>
      <c r="AG159">
        <v>0.41</v>
      </c>
      <c r="AH159">
        <v>2</v>
      </c>
      <c r="AI159">
        <v>92876701</v>
      </c>
      <c r="AJ159">
        <v>197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ROW(Source!A201)</f>
        <v>201</v>
      </c>
      <c r="B160">
        <v>92876728</v>
      </c>
      <c r="C160">
        <v>92876715</v>
      </c>
      <c r="D160">
        <v>49510767</v>
      </c>
      <c r="E160">
        <v>70</v>
      </c>
      <c r="F160">
        <v>1</v>
      </c>
      <c r="G160">
        <v>1</v>
      </c>
      <c r="H160">
        <v>1</v>
      </c>
      <c r="I160" t="s">
        <v>535</v>
      </c>
      <c r="J160" t="s">
        <v>6</v>
      </c>
      <c r="K160" t="s">
        <v>536</v>
      </c>
      <c r="L160">
        <v>1191</v>
      </c>
      <c r="N160">
        <v>1013</v>
      </c>
      <c r="O160" t="s">
        <v>500</v>
      </c>
      <c r="P160" t="s">
        <v>500</v>
      </c>
      <c r="Q160">
        <v>1</v>
      </c>
      <c r="X160">
        <v>2.06</v>
      </c>
      <c r="Y160">
        <v>0</v>
      </c>
      <c r="Z160">
        <v>0</v>
      </c>
      <c r="AA160">
        <v>0</v>
      </c>
      <c r="AB160">
        <v>9.92</v>
      </c>
      <c r="AC160">
        <v>0</v>
      </c>
      <c r="AD160">
        <v>1</v>
      </c>
      <c r="AE160">
        <v>1</v>
      </c>
      <c r="AF160" t="s">
        <v>6</v>
      </c>
      <c r="AG160">
        <v>2.06</v>
      </c>
      <c r="AH160">
        <v>2</v>
      </c>
      <c r="AI160">
        <v>92876716</v>
      </c>
      <c r="AJ160">
        <v>198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ROW(Source!A201)</f>
        <v>201</v>
      </c>
      <c r="B161">
        <v>92876729</v>
      </c>
      <c r="C161">
        <v>92876715</v>
      </c>
      <c r="D161">
        <v>49510905</v>
      </c>
      <c r="E161">
        <v>70</v>
      </c>
      <c r="F161">
        <v>1</v>
      </c>
      <c r="G161">
        <v>1</v>
      </c>
      <c r="H161">
        <v>1</v>
      </c>
      <c r="I161" t="s">
        <v>553</v>
      </c>
      <c r="J161" t="s">
        <v>6</v>
      </c>
      <c r="K161" t="s">
        <v>554</v>
      </c>
      <c r="L161">
        <v>1191</v>
      </c>
      <c r="N161">
        <v>1013</v>
      </c>
      <c r="O161" t="s">
        <v>500</v>
      </c>
      <c r="P161" t="s">
        <v>500</v>
      </c>
      <c r="Q161">
        <v>1</v>
      </c>
      <c r="X161">
        <v>0.31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2</v>
      </c>
      <c r="AF161" t="s">
        <v>6</v>
      </c>
      <c r="AG161">
        <v>0.31</v>
      </c>
      <c r="AH161">
        <v>2</v>
      </c>
      <c r="AI161">
        <v>92876717</v>
      </c>
      <c r="AJ161">
        <v>199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ROW(Source!A201)</f>
        <v>201</v>
      </c>
      <c r="B162">
        <v>92876730</v>
      </c>
      <c r="C162">
        <v>92876715</v>
      </c>
      <c r="D162">
        <v>49672451</v>
      </c>
      <c r="E162">
        <v>1</v>
      </c>
      <c r="F162">
        <v>1</v>
      </c>
      <c r="G162">
        <v>1</v>
      </c>
      <c r="H162">
        <v>2</v>
      </c>
      <c r="I162" t="s">
        <v>608</v>
      </c>
      <c r="J162" t="s">
        <v>609</v>
      </c>
      <c r="K162" t="s">
        <v>610</v>
      </c>
      <c r="L162">
        <v>1367</v>
      </c>
      <c r="N162">
        <v>1011</v>
      </c>
      <c r="O162" t="s">
        <v>558</v>
      </c>
      <c r="P162" t="s">
        <v>558</v>
      </c>
      <c r="Q162">
        <v>1</v>
      </c>
      <c r="X162">
        <v>0.19</v>
      </c>
      <c r="Y162">
        <v>0</v>
      </c>
      <c r="Z162">
        <v>2.99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6</v>
      </c>
      <c r="AG162">
        <v>0.19</v>
      </c>
      <c r="AH162">
        <v>2</v>
      </c>
      <c r="AI162">
        <v>92876718</v>
      </c>
      <c r="AJ162">
        <v>200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ROW(Source!A201)</f>
        <v>201</v>
      </c>
      <c r="B163">
        <v>92876731</v>
      </c>
      <c r="C163">
        <v>92876715</v>
      </c>
      <c r="D163">
        <v>49672573</v>
      </c>
      <c r="E163">
        <v>1</v>
      </c>
      <c r="F163">
        <v>1</v>
      </c>
      <c r="G163">
        <v>1</v>
      </c>
      <c r="H163">
        <v>2</v>
      </c>
      <c r="I163" t="s">
        <v>555</v>
      </c>
      <c r="J163" t="s">
        <v>556</v>
      </c>
      <c r="K163" t="s">
        <v>557</v>
      </c>
      <c r="L163">
        <v>1367</v>
      </c>
      <c r="N163">
        <v>1011</v>
      </c>
      <c r="O163" t="s">
        <v>558</v>
      </c>
      <c r="P163" t="s">
        <v>558</v>
      </c>
      <c r="Q163">
        <v>1</v>
      </c>
      <c r="X163">
        <v>0.06</v>
      </c>
      <c r="Y163">
        <v>0</v>
      </c>
      <c r="Z163">
        <v>115.4</v>
      </c>
      <c r="AA163">
        <v>13.5</v>
      </c>
      <c r="AB163">
        <v>0</v>
      </c>
      <c r="AC163">
        <v>0</v>
      </c>
      <c r="AD163">
        <v>1</v>
      </c>
      <c r="AE163">
        <v>0</v>
      </c>
      <c r="AF163" t="s">
        <v>6</v>
      </c>
      <c r="AG163">
        <v>0.06</v>
      </c>
      <c r="AH163">
        <v>2</v>
      </c>
      <c r="AI163">
        <v>92876719</v>
      </c>
      <c r="AJ163">
        <v>201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ROW(Source!A201)</f>
        <v>201</v>
      </c>
      <c r="B164">
        <v>92876732</v>
      </c>
      <c r="C164">
        <v>92876715</v>
      </c>
      <c r="D164">
        <v>49673503</v>
      </c>
      <c r="E164">
        <v>1</v>
      </c>
      <c r="F164">
        <v>1</v>
      </c>
      <c r="G164">
        <v>1</v>
      </c>
      <c r="H164">
        <v>2</v>
      </c>
      <c r="I164" t="s">
        <v>559</v>
      </c>
      <c r="J164" t="s">
        <v>560</v>
      </c>
      <c r="K164" t="s">
        <v>561</v>
      </c>
      <c r="L164">
        <v>1367</v>
      </c>
      <c r="N164">
        <v>1011</v>
      </c>
      <c r="O164" t="s">
        <v>558</v>
      </c>
      <c r="P164" t="s">
        <v>558</v>
      </c>
      <c r="Q164">
        <v>1</v>
      </c>
      <c r="X164">
        <v>0.06</v>
      </c>
      <c r="Y164">
        <v>0</v>
      </c>
      <c r="Z164">
        <v>65.709999999999994</v>
      </c>
      <c r="AA164">
        <v>11.6</v>
      </c>
      <c r="AB164">
        <v>0</v>
      </c>
      <c r="AC164">
        <v>0</v>
      </c>
      <c r="AD164">
        <v>1</v>
      </c>
      <c r="AE164">
        <v>0</v>
      </c>
      <c r="AF164" t="s">
        <v>6</v>
      </c>
      <c r="AG164">
        <v>0.06</v>
      </c>
      <c r="AH164">
        <v>2</v>
      </c>
      <c r="AI164">
        <v>92876720</v>
      </c>
      <c r="AJ164">
        <v>202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ROW(Source!A201)</f>
        <v>201</v>
      </c>
      <c r="B165">
        <v>92876733</v>
      </c>
      <c r="C165">
        <v>92876715</v>
      </c>
      <c r="D165">
        <v>49673715</v>
      </c>
      <c r="E165">
        <v>1</v>
      </c>
      <c r="F165">
        <v>1</v>
      </c>
      <c r="G165">
        <v>1</v>
      </c>
      <c r="H165">
        <v>2</v>
      </c>
      <c r="I165" t="s">
        <v>611</v>
      </c>
      <c r="J165" t="s">
        <v>612</v>
      </c>
      <c r="K165" t="s">
        <v>613</v>
      </c>
      <c r="L165">
        <v>1367</v>
      </c>
      <c r="N165">
        <v>1011</v>
      </c>
      <c r="O165" t="s">
        <v>558</v>
      </c>
      <c r="P165" t="s">
        <v>558</v>
      </c>
      <c r="Q165">
        <v>1</v>
      </c>
      <c r="X165">
        <v>0.61</v>
      </c>
      <c r="Y165">
        <v>0</v>
      </c>
      <c r="Z165">
        <v>8.1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0.61</v>
      </c>
      <c r="AH165">
        <v>2</v>
      </c>
      <c r="AI165">
        <v>92876721</v>
      </c>
      <c r="AJ165">
        <v>203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ROW(Source!A201)</f>
        <v>201</v>
      </c>
      <c r="B166">
        <v>92876734</v>
      </c>
      <c r="C166">
        <v>92876715</v>
      </c>
      <c r="D166">
        <v>49673729</v>
      </c>
      <c r="E166">
        <v>1</v>
      </c>
      <c r="F166">
        <v>1</v>
      </c>
      <c r="G166">
        <v>1</v>
      </c>
      <c r="H166">
        <v>2</v>
      </c>
      <c r="I166" t="s">
        <v>614</v>
      </c>
      <c r="J166" t="s">
        <v>615</v>
      </c>
      <c r="K166" t="s">
        <v>616</v>
      </c>
      <c r="L166">
        <v>1367</v>
      </c>
      <c r="N166">
        <v>1011</v>
      </c>
      <c r="O166" t="s">
        <v>558</v>
      </c>
      <c r="P166" t="s">
        <v>558</v>
      </c>
      <c r="Q166">
        <v>1</v>
      </c>
      <c r="X166">
        <v>0.19</v>
      </c>
      <c r="Y166">
        <v>0</v>
      </c>
      <c r="Z166">
        <v>90</v>
      </c>
      <c r="AA166">
        <v>10.06</v>
      </c>
      <c r="AB166">
        <v>0</v>
      </c>
      <c r="AC166">
        <v>0</v>
      </c>
      <c r="AD166">
        <v>1</v>
      </c>
      <c r="AE166">
        <v>0</v>
      </c>
      <c r="AF166" t="s">
        <v>6</v>
      </c>
      <c r="AG166">
        <v>0.19</v>
      </c>
      <c r="AH166">
        <v>2</v>
      </c>
      <c r="AI166">
        <v>92876722</v>
      </c>
      <c r="AJ166">
        <v>204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ROW(Source!A201)</f>
        <v>201</v>
      </c>
      <c r="B167">
        <v>92876735</v>
      </c>
      <c r="C167">
        <v>92876715</v>
      </c>
      <c r="D167">
        <v>49524290</v>
      </c>
      <c r="E167">
        <v>1</v>
      </c>
      <c r="F167">
        <v>1</v>
      </c>
      <c r="G167">
        <v>1</v>
      </c>
      <c r="H167">
        <v>3</v>
      </c>
      <c r="I167" t="s">
        <v>617</v>
      </c>
      <c r="J167" t="s">
        <v>618</v>
      </c>
      <c r="K167" t="s">
        <v>619</v>
      </c>
      <c r="L167">
        <v>1346</v>
      </c>
      <c r="N167">
        <v>1009</v>
      </c>
      <c r="O167" t="s">
        <v>504</v>
      </c>
      <c r="P167" t="s">
        <v>504</v>
      </c>
      <c r="Q167">
        <v>1</v>
      </c>
      <c r="X167">
        <v>0.1</v>
      </c>
      <c r="Y167">
        <v>10.57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6</v>
      </c>
      <c r="AG167">
        <v>0.1</v>
      </c>
      <c r="AH167">
        <v>2</v>
      </c>
      <c r="AI167">
        <v>92876723</v>
      </c>
      <c r="AJ167">
        <v>205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ROW(Source!A201)</f>
        <v>201</v>
      </c>
      <c r="B168">
        <v>92876736</v>
      </c>
      <c r="C168">
        <v>92876715</v>
      </c>
      <c r="D168">
        <v>49525488</v>
      </c>
      <c r="E168">
        <v>1</v>
      </c>
      <c r="F168">
        <v>1</v>
      </c>
      <c r="G168">
        <v>1</v>
      </c>
      <c r="H168">
        <v>3</v>
      </c>
      <c r="I168" t="s">
        <v>620</v>
      </c>
      <c r="J168" t="s">
        <v>621</v>
      </c>
      <c r="K168" t="s">
        <v>622</v>
      </c>
      <c r="L168">
        <v>1346</v>
      </c>
      <c r="N168">
        <v>1009</v>
      </c>
      <c r="O168" t="s">
        <v>504</v>
      </c>
      <c r="P168" t="s">
        <v>504</v>
      </c>
      <c r="Q168">
        <v>1</v>
      </c>
      <c r="X168">
        <v>0.1</v>
      </c>
      <c r="Y168">
        <v>9.0399999999999991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6</v>
      </c>
      <c r="AG168">
        <v>0.1</v>
      </c>
      <c r="AH168">
        <v>2</v>
      </c>
      <c r="AI168">
        <v>92876724</v>
      </c>
      <c r="AJ168">
        <v>206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ROW(Source!A201)</f>
        <v>201</v>
      </c>
      <c r="B169">
        <v>92876737</v>
      </c>
      <c r="C169">
        <v>92876715</v>
      </c>
      <c r="D169">
        <v>49554585</v>
      </c>
      <c r="E169">
        <v>1</v>
      </c>
      <c r="F169">
        <v>1</v>
      </c>
      <c r="G169">
        <v>1</v>
      </c>
      <c r="H169">
        <v>3</v>
      </c>
      <c r="I169" t="s">
        <v>569</v>
      </c>
      <c r="J169" t="s">
        <v>570</v>
      </c>
      <c r="K169" t="s">
        <v>571</v>
      </c>
      <c r="L169">
        <v>1346</v>
      </c>
      <c r="N169">
        <v>1009</v>
      </c>
      <c r="O169" t="s">
        <v>504</v>
      </c>
      <c r="P169" t="s">
        <v>504</v>
      </c>
      <c r="Q169">
        <v>1</v>
      </c>
      <c r="X169">
        <v>0.02</v>
      </c>
      <c r="Y169">
        <v>28.6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6</v>
      </c>
      <c r="AG169">
        <v>0.02</v>
      </c>
      <c r="AH169">
        <v>2</v>
      </c>
      <c r="AI169">
        <v>92876725</v>
      </c>
      <c r="AJ169">
        <v>207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ROW(Source!A201)</f>
        <v>201</v>
      </c>
      <c r="B170">
        <v>92876738</v>
      </c>
      <c r="C170">
        <v>92876715</v>
      </c>
      <c r="D170">
        <v>49515638</v>
      </c>
      <c r="E170">
        <v>70</v>
      </c>
      <c r="F170">
        <v>1</v>
      </c>
      <c r="G170">
        <v>1</v>
      </c>
      <c r="H170">
        <v>3</v>
      </c>
      <c r="I170" t="s">
        <v>521</v>
      </c>
      <c r="J170" t="s">
        <v>6</v>
      </c>
      <c r="K170" t="s">
        <v>522</v>
      </c>
      <c r="L170">
        <v>1374</v>
      </c>
      <c r="N170">
        <v>1013</v>
      </c>
      <c r="O170" t="s">
        <v>523</v>
      </c>
      <c r="P170" t="s">
        <v>523</v>
      </c>
      <c r="Q170">
        <v>1</v>
      </c>
      <c r="X170">
        <v>0.41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6</v>
      </c>
      <c r="AG170">
        <v>0.41</v>
      </c>
      <c r="AH170">
        <v>2</v>
      </c>
      <c r="AI170">
        <v>92876726</v>
      </c>
      <c r="AJ170">
        <v>209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ROW(Source!A203)</f>
        <v>203</v>
      </c>
      <c r="B171">
        <v>92876746</v>
      </c>
      <c r="C171">
        <v>92876740</v>
      </c>
      <c r="D171">
        <v>49510715</v>
      </c>
      <c r="E171">
        <v>70</v>
      </c>
      <c r="F171">
        <v>1</v>
      </c>
      <c r="G171">
        <v>1</v>
      </c>
      <c r="H171">
        <v>1</v>
      </c>
      <c r="I171" t="s">
        <v>669</v>
      </c>
      <c r="J171" t="s">
        <v>6</v>
      </c>
      <c r="K171" t="s">
        <v>670</v>
      </c>
      <c r="L171">
        <v>1191</v>
      </c>
      <c r="N171">
        <v>1013</v>
      </c>
      <c r="O171" t="s">
        <v>500</v>
      </c>
      <c r="P171" t="s">
        <v>500</v>
      </c>
      <c r="Q171">
        <v>1</v>
      </c>
      <c r="X171">
        <v>1.03</v>
      </c>
      <c r="Y171">
        <v>0</v>
      </c>
      <c r="Z171">
        <v>0</v>
      </c>
      <c r="AA171">
        <v>0</v>
      </c>
      <c r="AB171">
        <v>8.5299999999999994</v>
      </c>
      <c r="AC171">
        <v>0</v>
      </c>
      <c r="AD171">
        <v>1</v>
      </c>
      <c r="AE171">
        <v>1</v>
      </c>
      <c r="AF171" t="s">
        <v>6</v>
      </c>
      <c r="AG171">
        <v>1.03</v>
      </c>
      <c r="AH171">
        <v>2</v>
      </c>
      <c r="AI171">
        <v>92876741</v>
      </c>
      <c r="AJ171">
        <v>210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ROW(Source!A203)</f>
        <v>203</v>
      </c>
      <c r="B172">
        <v>92876747</v>
      </c>
      <c r="C172">
        <v>92876740</v>
      </c>
      <c r="D172">
        <v>49510905</v>
      </c>
      <c r="E172">
        <v>70</v>
      </c>
      <c r="F172">
        <v>1</v>
      </c>
      <c r="G172">
        <v>1</v>
      </c>
      <c r="H172">
        <v>1</v>
      </c>
      <c r="I172" t="s">
        <v>553</v>
      </c>
      <c r="J172" t="s">
        <v>6</v>
      </c>
      <c r="K172" t="s">
        <v>554</v>
      </c>
      <c r="L172">
        <v>1191</v>
      </c>
      <c r="N172">
        <v>1013</v>
      </c>
      <c r="O172" t="s">
        <v>500</v>
      </c>
      <c r="P172" t="s">
        <v>500</v>
      </c>
      <c r="Q172">
        <v>1</v>
      </c>
      <c r="X172">
        <v>0.16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6</v>
      </c>
      <c r="AG172">
        <v>0.16</v>
      </c>
      <c r="AH172">
        <v>2</v>
      </c>
      <c r="AI172">
        <v>92876742</v>
      </c>
      <c r="AJ172">
        <v>211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ROW(Source!A203)</f>
        <v>203</v>
      </c>
      <c r="B173">
        <v>92876748</v>
      </c>
      <c r="C173">
        <v>92876740</v>
      </c>
      <c r="D173">
        <v>49673503</v>
      </c>
      <c r="E173">
        <v>1</v>
      </c>
      <c r="F173">
        <v>1</v>
      </c>
      <c r="G173">
        <v>1</v>
      </c>
      <c r="H173">
        <v>2</v>
      </c>
      <c r="I173" t="s">
        <v>559</v>
      </c>
      <c r="J173" t="s">
        <v>560</v>
      </c>
      <c r="K173" t="s">
        <v>561</v>
      </c>
      <c r="L173">
        <v>1367</v>
      </c>
      <c r="N173">
        <v>1011</v>
      </c>
      <c r="O173" t="s">
        <v>558</v>
      </c>
      <c r="P173" t="s">
        <v>558</v>
      </c>
      <c r="Q173">
        <v>1</v>
      </c>
      <c r="X173">
        <v>0.16</v>
      </c>
      <c r="Y173">
        <v>0</v>
      </c>
      <c r="Z173">
        <v>65.709999999999994</v>
      </c>
      <c r="AA173">
        <v>11.6</v>
      </c>
      <c r="AB173">
        <v>0</v>
      </c>
      <c r="AC173">
        <v>0</v>
      </c>
      <c r="AD173">
        <v>1</v>
      </c>
      <c r="AE173">
        <v>0</v>
      </c>
      <c r="AF173" t="s">
        <v>6</v>
      </c>
      <c r="AG173">
        <v>0.16</v>
      </c>
      <c r="AH173">
        <v>2</v>
      </c>
      <c r="AI173">
        <v>92876743</v>
      </c>
      <c r="AJ173">
        <v>212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ROW(Source!A203)</f>
        <v>203</v>
      </c>
      <c r="B174">
        <v>92876749</v>
      </c>
      <c r="C174">
        <v>92876740</v>
      </c>
      <c r="D174">
        <v>49515638</v>
      </c>
      <c r="E174">
        <v>70</v>
      </c>
      <c r="F174">
        <v>1</v>
      </c>
      <c r="G174">
        <v>1</v>
      </c>
      <c r="H174">
        <v>3</v>
      </c>
      <c r="I174" t="s">
        <v>521</v>
      </c>
      <c r="J174" t="s">
        <v>6</v>
      </c>
      <c r="K174" t="s">
        <v>522</v>
      </c>
      <c r="L174">
        <v>1374</v>
      </c>
      <c r="N174">
        <v>1013</v>
      </c>
      <c r="O174" t="s">
        <v>523</v>
      </c>
      <c r="P174" t="s">
        <v>523</v>
      </c>
      <c r="Q174">
        <v>1</v>
      </c>
      <c r="X174">
        <v>0.18</v>
      </c>
      <c r="Y174">
        <v>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6</v>
      </c>
      <c r="AG174">
        <v>0.18</v>
      </c>
      <c r="AH174">
        <v>2</v>
      </c>
      <c r="AI174">
        <v>92876744</v>
      </c>
      <c r="AJ174">
        <v>214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ROW(Source!A205)</f>
        <v>205</v>
      </c>
      <c r="B175">
        <v>92876765</v>
      </c>
      <c r="C175">
        <v>92876751</v>
      </c>
      <c r="D175">
        <v>49510721</v>
      </c>
      <c r="E175">
        <v>70</v>
      </c>
      <c r="F175">
        <v>1</v>
      </c>
      <c r="G175">
        <v>1</v>
      </c>
      <c r="H175">
        <v>1</v>
      </c>
      <c r="I175" t="s">
        <v>540</v>
      </c>
      <c r="J175" t="s">
        <v>6</v>
      </c>
      <c r="K175" t="s">
        <v>541</v>
      </c>
      <c r="L175">
        <v>1191</v>
      </c>
      <c r="N175">
        <v>1013</v>
      </c>
      <c r="O175" t="s">
        <v>500</v>
      </c>
      <c r="P175" t="s">
        <v>500</v>
      </c>
      <c r="Q175">
        <v>1</v>
      </c>
      <c r="X175">
        <v>24</v>
      </c>
      <c r="Y175">
        <v>0</v>
      </c>
      <c r="Z175">
        <v>0</v>
      </c>
      <c r="AA175">
        <v>0</v>
      </c>
      <c r="AB175">
        <v>8.86</v>
      </c>
      <c r="AC175">
        <v>0</v>
      </c>
      <c r="AD175">
        <v>1</v>
      </c>
      <c r="AE175">
        <v>1</v>
      </c>
      <c r="AF175" t="s">
        <v>6</v>
      </c>
      <c r="AG175">
        <v>24</v>
      </c>
      <c r="AH175">
        <v>2</v>
      </c>
      <c r="AI175">
        <v>92876752</v>
      </c>
      <c r="AJ175">
        <v>215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ROW(Source!A205)</f>
        <v>205</v>
      </c>
      <c r="B176">
        <v>92876766</v>
      </c>
      <c r="C176">
        <v>92876751</v>
      </c>
      <c r="D176">
        <v>49525620</v>
      </c>
      <c r="E176">
        <v>1</v>
      </c>
      <c r="F176">
        <v>1</v>
      </c>
      <c r="G176">
        <v>1</v>
      </c>
      <c r="H176">
        <v>3</v>
      </c>
      <c r="I176" t="s">
        <v>542</v>
      </c>
      <c r="J176" t="s">
        <v>543</v>
      </c>
      <c r="K176" t="s">
        <v>544</v>
      </c>
      <c r="L176">
        <v>1425</v>
      </c>
      <c r="N176">
        <v>1013</v>
      </c>
      <c r="O176" t="s">
        <v>79</v>
      </c>
      <c r="P176" t="s">
        <v>79</v>
      </c>
      <c r="Q176">
        <v>1</v>
      </c>
      <c r="X176">
        <v>2</v>
      </c>
      <c r="Y176">
        <v>86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6</v>
      </c>
      <c r="AG176">
        <v>2</v>
      </c>
      <c r="AH176">
        <v>2</v>
      </c>
      <c r="AI176">
        <v>92876753</v>
      </c>
      <c r="AJ176">
        <v>216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ROW(Source!A205)</f>
        <v>205</v>
      </c>
      <c r="B177">
        <v>92876767</v>
      </c>
      <c r="C177">
        <v>92876751</v>
      </c>
      <c r="D177">
        <v>49542939</v>
      </c>
      <c r="E177">
        <v>1</v>
      </c>
      <c r="F177">
        <v>1</v>
      </c>
      <c r="G177">
        <v>1</v>
      </c>
      <c r="H177">
        <v>3</v>
      </c>
      <c r="I177" t="s">
        <v>545</v>
      </c>
      <c r="J177" t="s">
        <v>546</v>
      </c>
      <c r="K177" t="s">
        <v>547</v>
      </c>
      <c r="L177">
        <v>1348</v>
      </c>
      <c r="N177">
        <v>1009</v>
      </c>
      <c r="O177" t="s">
        <v>511</v>
      </c>
      <c r="P177" t="s">
        <v>511</v>
      </c>
      <c r="Q177">
        <v>1000</v>
      </c>
      <c r="X177">
        <v>6.0000000000000001E-3</v>
      </c>
      <c r="Y177">
        <v>5817.58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6</v>
      </c>
      <c r="AG177">
        <v>6.0000000000000001E-3</v>
      </c>
      <c r="AH177">
        <v>2</v>
      </c>
      <c r="AI177">
        <v>92876754</v>
      </c>
      <c r="AJ177">
        <v>217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ROW(Source!A205)</f>
        <v>205</v>
      </c>
      <c r="B178">
        <v>92876768</v>
      </c>
      <c r="C178">
        <v>92876751</v>
      </c>
      <c r="D178">
        <v>49554879</v>
      </c>
      <c r="E178">
        <v>1</v>
      </c>
      <c r="F178">
        <v>1</v>
      </c>
      <c r="G178">
        <v>1</v>
      </c>
      <c r="H178">
        <v>3</v>
      </c>
      <c r="I178" t="s">
        <v>548</v>
      </c>
      <c r="J178" t="s">
        <v>549</v>
      </c>
      <c r="K178" t="s">
        <v>550</v>
      </c>
      <c r="L178">
        <v>1348</v>
      </c>
      <c r="N178">
        <v>1009</v>
      </c>
      <c r="O178" t="s">
        <v>511</v>
      </c>
      <c r="P178" t="s">
        <v>511</v>
      </c>
      <c r="Q178">
        <v>1000</v>
      </c>
      <c r="X178">
        <v>2.0000000000000001E-4</v>
      </c>
      <c r="Y178">
        <v>75000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6</v>
      </c>
      <c r="AG178">
        <v>2.0000000000000001E-4</v>
      </c>
      <c r="AH178">
        <v>2</v>
      </c>
      <c r="AI178">
        <v>92876755</v>
      </c>
      <c r="AJ178">
        <v>218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ROW(Source!A205)</f>
        <v>205</v>
      </c>
      <c r="B179">
        <v>92876769</v>
      </c>
      <c r="C179">
        <v>92876751</v>
      </c>
      <c r="D179">
        <v>49515633</v>
      </c>
      <c r="E179">
        <v>70</v>
      </c>
      <c r="F179">
        <v>1</v>
      </c>
      <c r="G179">
        <v>1</v>
      </c>
      <c r="H179">
        <v>3</v>
      </c>
      <c r="I179" t="s">
        <v>671</v>
      </c>
      <c r="J179" t="s">
        <v>6</v>
      </c>
      <c r="K179" t="s">
        <v>672</v>
      </c>
      <c r="L179">
        <v>1348</v>
      </c>
      <c r="N179">
        <v>1009</v>
      </c>
      <c r="O179" t="s">
        <v>511</v>
      </c>
      <c r="P179" t="s">
        <v>511</v>
      </c>
      <c r="Q179">
        <v>1000</v>
      </c>
      <c r="X179">
        <v>0.03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6</v>
      </c>
      <c r="AG179">
        <v>0.03</v>
      </c>
      <c r="AH179">
        <v>3</v>
      </c>
      <c r="AI179">
        <v>-1</v>
      </c>
      <c r="AJ179" t="s">
        <v>6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ROW(Source!A205)</f>
        <v>205</v>
      </c>
      <c r="B180">
        <v>92876770</v>
      </c>
      <c r="C180">
        <v>92876751</v>
      </c>
      <c r="D180">
        <v>49515638</v>
      </c>
      <c r="E180">
        <v>70</v>
      </c>
      <c r="F180">
        <v>1</v>
      </c>
      <c r="G180">
        <v>1</v>
      </c>
      <c r="H180">
        <v>3</v>
      </c>
      <c r="I180" t="s">
        <v>521</v>
      </c>
      <c r="J180" t="s">
        <v>6</v>
      </c>
      <c r="K180" t="s">
        <v>522</v>
      </c>
      <c r="L180">
        <v>1374</v>
      </c>
      <c r="N180">
        <v>1013</v>
      </c>
      <c r="O180" t="s">
        <v>523</v>
      </c>
      <c r="P180" t="s">
        <v>523</v>
      </c>
      <c r="Q180">
        <v>1</v>
      </c>
      <c r="X180">
        <v>4.25</v>
      </c>
      <c r="Y180">
        <v>1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6</v>
      </c>
      <c r="AG180">
        <v>4.25</v>
      </c>
      <c r="AH180">
        <v>2</v>
      </c>
      <c r="AI180">
        <v>92876756</v>
      </c>
      <c r="AJ180">
        <v>227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ROW(Source!A214)</f>
        <v>214</v>
      </c>
      <c r="B181">
        <v>92876794</v>
      </c>
      <c r="C181">
        <v>92876779</v>
      </c>
      <c r="D181">
        <v>49510749</v>
      </c>
      <c r="E181">
        <v>70</v>
      </c>
      <c r="F181">
        <v>1</v>
      </c>
      <c r="G181">
        <v>1</v>
      </c>
      <c r="H181">
        <v>1</v>
      </c>
      <c r="I181" t="s">
        <v>551</v>
      </c>
      <c r="J181" t="s">
        <v>6</v>
      </c>
      <c r="K181" t="s">
        <v>552</v>
      </c>
      <c r="L181">
        <v>1191</v>
      </c>
      <c r="N181">
        <v>1013</v>
      </c>
      <c r="O181" t="s">
        <v>500</v>
      </c>
      <c r="P181" t="s">
        <v>500</v>
      </c>
      <c r="Q181">
        <v>1</v>
      </c>
      <c r="X181">
        <v>1.03</v>
      </c>
      <c r="Y181">
        <v>0</v>
      </c>
      <c r="Z181">
        <v>0</v>
      </c>
      <c r="AA181">
        <v>0</v>
      </c>
      <c r="AB181">
        <v>9.4</v>
      </c>
      <c r="AC181">
        <v>0</v>
      </c>
      <c r="AD181">
        <v>1</v>
      </c>
      <c r="AE181">
        <v>1</v>
      </c>
      <c r="AF181" t="s">
        <v>6</v>
      </c>
      <c r="AG181">
        <v>1.03</v>
      </c>
      <c r="AH181">
        <v>2</v>
      </c>
      <c r="AI181">
        <v>92876780</v>
      </c>
      <c r="AJ181">
        <v>228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ROW(Source!A214)</f>
        <v>214</v>
      </c>
      <c r="B182">
        <v>92876795</v>
      </c>
      <c r="C182">
        <v>92876779</v>
      </c>
      <c r="D182">
        <v>49510905</v>
      </c>
      <c r="E182">
        <v>70</v>
      </c>
      <c r="F182">
        <v>1</v>
      </c>
      <c r="G182">
        <v>1</v>
      </c>
      <c r="H182">
        <v>1</v>
      </c>
      <c r="I182" t="s">
        <v>553</v>
      </c>
      <c r="J182" t="s">
        <v>6</v>
      </c>
      <c r="K182" t="s">
        <v>554</v>
      </c>
      <c r="L182">
        <v>1191</v>
      </c>
      <c r="N182">
        <v>1013</v>
      </c>
      <c r="O182" t="s">
        <v>500</v>
      </c>
      <c r="P182" t="s">
        <v>500</v>
      </c>
      <c r="Q182">
        <v>1</v>
      </c>
      <c r="X182">
        <v>0.02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6</v>
      </c>
      <c r="AG182">
        <v>0.02</v>
      </c>
      <c r="AH182">
        <v>2</v>
      </c>
      <c r="AI182">
        <v>92876781</v>
      </c>
      <c r="AJ182">
        <v>229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ROW(Source!A214)</f>
        <v>214</v>
      </c>
      <c r="B183">
        <v>92876796</v>
      </c>
      <c r="C183">
        <v>92876779</v>
      </c>
      <c r="D183">
        <v>49672573</v>
      </c>
      <c r="E183">
        <v>1</v>
      </c>
      <c r="F183">
        <v>1</v>
      </c>
      <c r="G183">
        <v>1</v>
      </c>
      <c r="H183">
        <v>2</v>
      </c>
      <c r="I183" t="s">
        <v>555</v>
      </c>
      <c r="J183" t="s">
        <v>556</v>
      </c>
      <c r="K183" t="s">
        <v>557</v>
      </c>
      <c r="L183">
        <v>1367</v>
      </c>
      <c r="N183">
        <v>1011</v>
      </c>
      <c r="O183" t="s">
        <v>558</v>
      </c>
      <c r="P183" t="s">
        <v>558</v>
      </c>
      <c r="Q183">
        <v>1</v>
      </c>
      <c r="X183">
        <v>0.01</v>
      </c>
      <c r="Y183">
        <v>0</v>
      </c>
      <c r="Z183">
        <v>115.4</v>
      </c>
      <c r="AA183">
        <v>13.5</v>
      </c>
      <c r="AB183">
        <v>0</v>
      </c>
      <c r="AC183">
        <v>0</v>
      </c>
      <c r="AD183">
        <v>1</v>
      </c>
      <c r="AE183">
        <v>0</v>
      </c>
      <c r="AF183" t="s">
        <v>6</v>
      </c>
      <c r="AG183">
        <v>0.01</v>
      </c>
      <c r="AH183">
        <v>2</v>
      </c>
      <c r="AI183">
        <v>92876782</v>
      </c>
      <c r="AJ183">
        <v>230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ROW(Source!A214)</f>
        <v>214</v>
      </c>
      <c r="B184">
        <v>92876797</v>
      </c>
      <c r="C184">
        <v>92876779</v>
      </c>
      <c r="D184">
        <v>49673503</v>
      </c>
      <c r="E184">
        <v>1</v>
      </c>
      <c r="F184">
        <v>1</v>
      </c>
      <c r="G184">
        <v>1</v>
      </c>
      <c r="H184">
        <v>2</v>
      </c>
      <c r="I184" t="s">
        <v>559</v>
      </c>
      <c r="J184" t="s">
        <v>560</v>
      </c>
      <c r="K184" t="s">
        <v>561</v>
      </c>
      <c r="L184">
        <v>1367</v>
      </c>
      <c r="N184">
        <v>1011</v>
      </c>
      <c r="O184" t="s">
        <v>558</v>
      </c>
      <c r="P184" t="s">
        <v>558</v>
      </c>
      <c r="Q184">
        <v>1</v>
      </c>
      <c r="X184">
        <v>0.01</v>
      </c>
      <c r="Y184">
        <v>0</v>
      </c>
      <c r="Z184">
        <v>65.709999999999994</v>
      </c>
      <c r="AA184">
        <v>11.6</v>
      </c>
      <c r="AB184">
        <v>0</v>
      </c>
      <c r="AC184">
        <v>0</v>
      </c>
      <c r="AD184">
        <v>1</v>
      </c>
      <c r="AE184">
        <v>0</v>
      </c>
      <c r="AF184" t="s">
        <v>6</v>
      </c>
      <c r="AG184">
        <v>0.01</v>
      </c>
      <c r="AH184">
        <v>2</v>
      </c>
      <c r="AI184">
        <v>92876783</v>
      </c>
      <c r="AJ184">
        <v>231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ROW(Source!A214)</f>
        <v>214</v>
      </c>
      <c r="B185">
        <v>92876798</v>
      </c>
      <c r="C185">
        <v>92876779</v>
      </c>
      <c r="D185">
        <v>49523481</v>
      </c>
      <c r="E185">
        <v>1</v>
      </c>
      <c r="F185">
        <v>1</v>
      </c>
      <c r="G185">
        <v>1</v>
      </c>
      <c r="H185">
        <v>3</v>
      </c>
      <c r="I185" t="s">
        <v>562</v>
      </c>
      <c r="J185" t="s">
        <v>563</v>
      </c>
      <c r="K185" t="s">
        <v>564</v>
      </c>
      <c r="L185">
        <v>1346</v>
      </c>
      <c r="N185">
        <v>1009</v>
      </c>
      <c r="O185" t="s">
        <v>504</v>
      </c>
      <c r="P185" t="s">
        <v>504</v>
      </c>
      <c r="Q185">
        <v>1</v>
      </c>
      <c r="X185">
        <v>0.16</v>
      </c>
      <c r="Y185">
        <v>30.4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6</v>
      </c>
      <c r="AG185">
        <v>0.16</v>
      </c>
      <c r="AH185">
        <v>2</v>
      </c>
      <c r="AI185">
        <v>92876784</v>
      </c>
      <c r="AJ185">
        <v>232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ROW(Source!A214)</f>
        <v>214</v>
      </c>
      <c r="B186">
        <v>92876799</v>
      </c>
      <c r="C186">
        <v>92876779</v>
      </c>
      <c r="D186">
        <v>49523499</v>
      </c>
      <c r="E186">
        <v>1</v>
      </c>
      <c r="F186">
        <v>1</v>
      </c>
      <c r="G186">
        <v>1</v>
      </c>
      <c r="H186">
        <v>3</v>
      </c>
      <c r="I186" t="s">
        <v>565</v>
      </c>
      <c r="J186" t="s">
        <v>566</v>
      </c>
      <c r="K186" t="s">
        <v>567</v>
      </c>
      <c r="L186">
        <v>1302</v>
      </c>
      <c r="N186">
        <v>1003</v>
      </c>
      <c r="O186" t="s">
        <v>568</v>
      </c>
      <c r="P186" t="s">
        <v>568</v>
      </c>
      <c r="Q186">
        <v>10</v>
      </c>
      <c r="X186">
        <v>0.5</v>
      </c>
      <c r="Y186">
        <v>6.9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6</v>
      </c>
      <c r="AG186">
        <v>0.5</v>
      </c>
      <c r="AH186">
        <v>2</v>
      </c>
      <c r="AI186">
        <v>92876785</v>
      </c>
      <c r="AJ186">
        <v>233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ROW(Source!A214)</f>
        <v>214</v>
      </c>
      <c r="B187">
        <v>92876800</v>
      </c>
      <c r="C187">
        <v>92876779</v>
      </c>
      <c r="D187">
        <v>49554585</v>
      </c>
      <c r="E187">
        <v>1</v>
      </c>
      <c r="F187">
        <v>1</v>
      </c>
      <c r="G187">
        <v>1</v>
      </c>
      <c r="H187">
        <v>3</v>
      </c>
      <c r="I187" t="s">
        <v>569</v>
      </c>
      <c r="J187" t="s">
        <v>570</v>
      </c>
      <c r="K187" t="s">
        <v>571</v>
      </c>
      <c r="L187">
        <v>1346</v>
      </c>
      <c r="N187">
        <v>1009</v>
      </c>
      <c r="O187" t="s">
        <v>504</v>
      </c>
      <c r="P187" t="s">
        <v>504</v>
      </c>
      <c r="Q187">
        <v>1</v>
      </c>
      <c r="X187">
        <v>0.05</v>
      </c>
      <c r="Y187">
        <v>28.6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6</v>
      </c>
      <c r="AG187">
        <v>0.05</v>
      </c>
      <c r="AH187">
        <v>2</v>
      </c>
      <c r="AI187">
        <v>92876786</v>
      </c>
      <c r="AJ187">
        <v>234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ROW(Source!A214)</f>
        <v>214</v>
      </c>
      <c r="B188">
        <v>92876801</v>
      </c>
      <c r="C188">
        <v>92876779</v>
      </c>
      <c r="D188">
        <v>49515638</v>
      </c>
      <c r="E188">
        <v>70</v>
      </c>
      <c r="F188">
        <v>1</v>
      </c>
      <c r="G188">
        <v>1</v>
      </c>
      <c r="H188">
        <v>3</v>
      </c>
      <c r="I188" t="s">
        <v>521</v>
      </c>
      <c r="J188" t="s">
        <v>6</v>
      </c>
      <c r="K188" t="s">
        <v>522</v>
      </c>
      <c r="L188">
        <v>1374</v>
      </c>
      <c r="N188">
        <v>1013</v>
      </c>
      <c r="O188" t="s">
        <v>523</v>
      </c>
      <c r="P188" t="s">
        <v>523</v>
      </c>
      <c r="Q188">
        <v>1</v>
      </c>
      <c r="X188">
        <v>0.19</v>
      </c>
      <c r="Y188">
        <v>1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6</v>
      </c>
      <c r="AG188">
        <v>0.19</v>
      </c>
      <c r="AH188">
        <v>2</v>
      </c>
      <c r="AI188">
        <v>92876787</v>
      </c>
      <c r="AJ188">
        <v>241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5.15.2 Телефонизация, телевидение, радиофикация жилого дома (Лип. 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673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2026-05-13T08:45:23Z</dcterms:created>
  <dcterms:modified xsi:type="dcterms:W3CDTF">2026-05-13T08:45:40Z</dcterms:modified>
</cp:coreProperties>
</file>